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6608" windowHeight="9432"/>
    <workbookView xWindow="360" yWindow="120" windowWidth="16608" windowHeight="9432" activeTab="1"/>
  </bookViews>
  <sheets>
    <sheet name="Plan 1 - Cobertura" sheetId="3" r:id="rId1"/>
    <sheet name="Plan 2 - Reforma em geral" sheetId="1" r:id="rId2"/>
  </sheets>
  <definedNames>
    <definedName name="_xlnm.Print_Area" localSheetId="0">'Plan 1 - Cobertura'!$A$1:$H$37</definedName>
    <definedName name="_xlnm.Print_Area" localSheetId="1">'Plan 2 - Reforma em geral'!$A$1:$H$148</definedName>
    <definedName name="_xlnm.Print_Titles" localSheetId="1">'Plan 2 - Reforma em geral'!$1:$7</definedName>
  </definedNames>
  <calcPr calcId="124519" calcOnSave="0"/>
</workbook>
</file>

<file path=xl/calcChain.xml><?xml version="1.0" encoding="utf-8"?>
<calcChain xmlns="http://schemas.openxmlformats.org/spreadsheetml/2006/main">
  <c r="D74" i="1"/>
  <c r="G74"/>
  <c r="G24"/>
  <c r="G128"/>
  <c r="H128" s="1"/>
  <c r="F127"/>
  <c r="G127" s="1"/>
  <c r="F113"/>
  <c r="F114"/>
  <c r="G114" s="1"/>
  <c r="H114" s="1"/>
  <c r="H74" l="1"/>
  <c r="F89"/>
  <c r="G89" s="1"/>
  <c r="H89" s="1"/>
  <c r="F88"/>
  <c r="G88" s="1"/>
  <c r="F87"/>
  <c r="G87" s="1"/>
  <c r="H87" s="1"/>
  <c r="H127"/>
  <c r="H126" s="1"/>
  <c r="G22"/>
  <c r="H22" s="1"/>
  <c r="G21"/>
  <c r="H21" s="1"/>
  <c r="G28"/>
  <c r="H28" s="1"/>
  <c r="H27" s="1"/>
  <c r="H88" l="1"/>
  <c r="D36"/>
  <c r="H14" i="3"/>
  <c r="E21"/>
  <c r="D106" i="1"/>
  <c r="D105"/>
  <c r="D77"/>
  <c r="D76"/>
  <c r="D44"/>
  <c r="D120"/>
  <c r="D117"/>
  <c r="G117"/>
  <c r="D123"/>
  <c r="D124" s="1"/>
  <c r="D125" s="1"/>
  <c r="D116"/>
  <c r="D121"/>
  <c r="G122"/>
  <c r="H122" s="1"/>
  <c r="G125"/>
  <c r="G124"/>
  <c r="G120"/>
  <c r="G32"/>
  <c r="G31"/>
  <c r="G30"/>
  <c r="G121"/>
  <c r="G123"/>
  <c r="G119"/>
  <c r="G118"/>
  <c r="G116"/>
  <c r="D64"/>
  <c r="D65" s="1"/>
  <c r="D66" s="1"/>
  <c r="G64"/>
  <c r="G66"/>
  <c r="G65"/>
  <c r="G16"/>
  <c r="G17"/>
  <c r="G18"/>
  <c r="G19"/>
  <c r="G20"/>
  <c r="G23"/>
  <c r="H23" s="1"/>
  <c r="G15"/>
  <c r="D10"/>
  <c r="H121" l="1"/>
  <c r="D118"/>
  <c r="D119" s="1"/>
  <c r="H119" s="1"/>
  <c r="H120"/>
  <c r="H117"/>
  <c r="H116"/>
  <c r="H125"/>
  <c r="H123"/>
  <c r="H124"/>
  <c r="H66"/>
  <c r="H65"/>
  <c r="H64"/>
  <c r="G12"/>
  <c r="H12" s="1"/>
  <c r="G13"/>
  <c r="G10"/>
  <c r="G9"/>
  <c r="H9" s="1"/>
  <c r="D26"/>
  <c r="G57"/>
  <c r="D56"/>
  <c r="D57" s="1"/>
  <c r="G56"/>
  <c r="D48"/>
  <c r="D46"/>
  <c r="H115" l="1"/>
  <c r="H118"/>
  <c r="H13"/>
  <c r="H11" s="1"/>
  <c r="H10"/>
  <c r="H8" s="1"/>
  <c r="H57"/>
  <c r="H56"/>
  <c r="D47"/>
  <c r="G47"/>
  <c r="G26"/>
  <c r="H47" l="1"/>
  <c r="H26"/>
  <c r="H25" s="1"/>
  <c r="G110"/>
  <c r="G111"/>
  <c r="D107"/>
  <c r="G107"/>
  <c r="G48"/>
  <c r="H48" s="1"/>
  <c r="G49"/>
  <c r="G50"/>
  <c r="G46"/>
  <c r="H46" s="1"/>
  <c r="G104"/>
  <c r="G103"/>
  <c r="H103" s="1"/>
  <c r="F23" i="3"/>
  <c r="F31"/>
  <c r="F30"/>
  <c r="F29"/>
  <c r="F28"/>
  <c r="F27"/>
  <c r="F26"/>
  <c r="F25"/>
  <c r="G72" i="1"/>
  <c r="H72" s="1"/>
  <c r="G73"/>
  <c r="H73" s="1"/>
  <c r="D58"/>
  <c r="D52"/>
  <c r="G52"/>
  <c r="D59"/>
  <c r="D42"/>
  <c r="D96"/>
  <c r="G96"/>
  <c r="D61"/>
  <c r="D99"/>
  <c r="D108"/>
  <c r="D109" s="1"/>
  <c r="H20"/>
  <c r="H17"/>
  <c r="H16"/>
  <c r="H18"/>
  <c r="H19"/>
  <c r="H15"/>
  <c r="D95"/>
  <c r="D94"/>
  <c r="G109"/>
  <c r="G108"/>
  <c r="H107" l="1"/>
  <c r="H104"/>
  <c r="H52"/>
  <c r="H96"/>
  <c r="H109"/>
  <c r="H108"/>
  <c r="G8" i="3" l="1"/>
  <c r="H8" s="1"/>
  <c r="G9"/>
  <c r="E11"/>
  <c r="E12" s="1"/>
  <c r="G11"/>
  <c r="G12"/>
  <c r="G13"/>
  <c r="E15"/>
  <c r="G15"/>
  <c r="H15"/>
  <c r="G16"/>
  <c r="E17"/>
  <c r="G17"/>
  <c r="E18"/>
  <c r="G18"/>
  <c r="H18" s="1"/>
  <c r="G19"/>
  <c r="G20"/>
  <c r="G21"/>
  <c r="E23"/>
  <c r="G23"/>
  <c r="E24"/>
  <c r="E9" s="1"/>
  <c r="G24"/>
  <c r="E25"/>
  <c r="G25"/>
  <c r="H25" s="1"/>
  <c r="G26"/>
  <c r="H26" s="1"/>
  <c r="G27"/>
  <c r="H27" s="1"/>
  <c r="G28"/>
  <c r="H28" s="1"/>
  <c r="G29"/>
  <c r="H29" s="1"/>
  <c r="G30"/>
  <c r="H30" s="1"/>
  <c r="G31"/>
  <c r="H31" s="1"/>
  <c r="G33"/>
  <c r="G34"/>
  <c r="G36"/>
  <c r="H23" l="1"/>
  <c r="H17"/>
  <c r="H12"/>
  <c r="H9"/>
  <c r="H7"/>
  <c r="E34"/>
  <c r="H24"/>
  <c r="E13"/>
  <c r="H13" s="1"/>
  <c r="H11"/>
  <c r="E36"/>
  <c r="H36" s="1"/>
  <c r="H35" s="1"/>
  <c r="E20"/>
  <c r="E16"/>
  <c r="G92" i="1"/>
  <c r="G93"/>
  <c r="G94"/>
  <c r="H94" s="1"/>
  <c r="D41"/>
  <c r="F41"/>
  <c r="G41" s="1"/>
  <c r="D39"/>
  <c r="F44"/>
  <c r="G44" s="1"/>
  <c r="G51"/>
  <c r="G54"/>
  <c r="H54" s="1"/>
  <c r="G55"/>
  <c r="H55" s="1"/>
  <c r="G53"/>
  <c r="H53" s="1"/>
  <c r="G61"/>
  <c r="H61" s="1"/>
  <c r="G59"/>
  <c r="H59" s="1"/>
  <c r="G58"/>
  <c r="G62"/>
  <c r="G84"/>
  <c r="H84" s="1"/>
  <c r="F79"/>
  <c r="G79" s="1"/>
  <c r="H79" s="1"/>
  <c r="D60"/>
  <c r="G34"/>
  <c r="G35"/>
  <c r="H35" s="1"/>
  <c r="G40"/>
  <c r="G36"/>
  <c r="H36" s="1"/>
  <c r="G37"/>
  <c r="H37" s="1"/>
  <c r="G38"/>
  <c r="G39"/>
  <c r="G42"/>
  <c r="G43"/>
  <c r="G60"/>
  <c r="G67"/>
  <c r="G68"/>
  <c r="G69"/>
  <c r="G70"/>
  <c r="G71"/>
  <c r="H71" s="1"/>
  <c r="G75"/>
  <c r="H75" s="1"/>
  <c r="G76"/>
  <c r="G77"/>
  <c r="G78"/>
  <c r="G80"/>
  <c r="G81"/>
  <c r="G82"/>
  <c r="G83"/>
  <c r="G85"/>
  <c r="G91"/>
  <c r="G95"/>
  <c r="H95" s="1"/>
  <c r="G97"/>
  <c r="H97" s="1"/>
  <c r="G98"/>
  <c r="H98" s="1"/>
  <c r="G99"/>
  <c r="G100"/>
  <c r="G101"/>
  <c r="G102"/>
  <c r="H102" s="1"/>
  <c r="G105"/>
  <c r="G106"/>
  <c r="G33"/>
  <c r="D83"/>
  <c r="D82"/>
  <c r="D85"/>
  <c r="D81"/>
  <c r="D80"/>
  <c r="D78"/>
  <c r="D67"/>
  <c r="D68" s="1"/>
  <c r="D69" s="1"/>
  <c r="D70" s="1"/>
  <c r="D33"/>
  <c r="D30" s="1"/>
  <c r="D31" s="1"/>
  <c r="D32" s="1"/>
  <c r="D34"/>
  <c r="D38"/>
  <c r="D43"/>
  <c r="D40"/>
  <c r="D49" l="1"/>
  <c r="D50" s="1"/>
  <c r="D51" s="1"/>
  <c r="D24"/>
  <c r="H24" s="1"/>
  <c r="H14" s="1"/>
  <c r="H30"/>
  <c r="H49"/>
  <c r="H22" i="3"/>
  <c r="D100" i="1"/>
  <c r="D91"/>
  <c r="D92" s="1"/>
  <c r="H20" i="3"/>
  <c r="H21"/>
  <c r="H10"/>
  <c r="H16"/>
  <c r="E19"/>
  <c r="H19" s="1"/>
  <c r="H34"/>
  <c r="E33"/>
  <c r="H33" s="1"/>
  <c r="H44" i="1"/>
  <c r="H58"/>
  <c r="H62"/>
  <c r="H39"/>
  <c r="H106"/>
  <c r="H81"/>
  <c r="H78"/>
  <c r="H41"/>
  <c r="H34"/>
  <c r="H60"/>
  <c r="H105"/>
  <c r="H77"/>
  <c r="H70"/>
  <c r="H67"/>
  <c r="H40"/>
  <c r="H33"/>
  <c r="H99"/>
  <c r="H83"/>
  <c r="H69"/>
  <c r="H42"/>
  <c r="H82"/>
  <c r="H68"/>
  <c r="H85"/>
  <c r="H80"/>
  <c r="H76"/>
  <c r="H43"/>
  <c r="H38"/>
  <c r="D93" l="1"/>
  <c r="H93" s="1"/>
  <c r="H32"/>
  <c r="H31"/>
  <c r="H29" s="1"/>
  <c r="H100"/>
  <c r="D111"/>
  <c r="H111" s="1"/>
  <c r="D101"/>
  <c r="H101" s="1"/>
  <c r="D110"/>
  <c r="H110" s="1"/>
  <c r="H51"/>
  <c r="H50"/>
  <c r="H92"/>
  <c r="H91"/>
  <c r="H32" i="3"/>
  <c r="H45" i="1" l="1"/>
  <c r="H37" i="3"/>
  <c r="G86" i="1" l="1"/>
  <c r="H86" s="1"/>
  <c r="H63" s="1"/>
  <c r="G113" l="1"/>
  <c r="H113" s="1"/>
  <c r="G112"/>
  <c r="H112" s="1"/>
  <c r="H90" l="1"/>
  <c r="H148" s="1"/>
  <c r="M3" s="1"/>
</calcChain>
</file>

<file path=xl/sharedStrings.xml><?xml version="1.0" encoding="utf-8"?>
<sst xmlns="http://schemas.openxmlformats.org/spreadsheetml/2006/main" count="537" uniqueCount="345">
  <si>
    <t>Vidro temperado</t>
  </si>
  <si>
    <t>Estrutura metálica de cobertura do abrigo</t>
  </si>
  <si>
    <t>Fundo selador</t>
  </si>
  <si>
    <t>Pintura acrílica</t>
  </si>
  <si>
    <t>Letreiro</t>
  </si>
  <si>
    <t>Escavação de terra para conversão em via</t>
  </si>
  <si>
    <t>Meio fio pré-moldado de concreto</t>
  </si>
  <si>
    <t>Alvenaria</t>
  </si>
  <si>
    <t>Emboço para cerâmica</t>
  </si>
  <si>
    <t>Piso em porcelanato</t>
  </si>
  <si>
    <t>Forro de PVC</t>
  </si>
  <si>
    <t>Esquadrias de alumínio - portas</t>
  </si>
  <si>
    <t>Chapisco em paredes</t>
  </si>
  <si>
    <t>Massa única para pintura de parede</t>
  </si>
  <si>
    <t>Revestimento cerâmico de parede</t>
  </si>
  <si>
    <t>Bancada de granito</t>
  </si>
  <si>
    <t>Porta de box de sanitário</t>
  </si>
  <si>
    <t>Sanitário caixa acoplada</t>
  </si>
  <si>
    <t>m</t>
  </si>
  <si>
    <t>m²</t>
  </si>
  <si>
    <t>m³</t>
  </si>
  <si>
    <t>m2</t>
  </si>
  <si>
    <t>m3</t>
  </si>
  <si>
    <t>Laje pré-moldada</t>
  </si>
  <si>
    <t>unid</t>
  </si>
  <si>
    <t>Divisória de granito H=2,00m</t>
  </si>
  <si>
    <t>Cuba de louça de embutir</t>
  </si>
  <si>
    <t>Esquadria de alumínio fixa com vidro</t>
  </si>
  <si>
    <t>ED-7623</t>
  </si>
  <si>
    <t>PIS-LAD-035</t>
  </si>
  <si>
    <t>Esquadrias de alumínio - janelas maxi-ar</t>
  </si>
  <si>
    <t>MET-TOR-030</t>
  </si>
  <si>
    <t>Torneira cromada com fechamento automático</t>
  </si>
  <si>
    <t>Misturador monocomando para chuveiro</t>
  </si>
  <si>
    <t>Chuveiro elétrico</t>
  </si>
  <si>
    <t>74141/004</t>
  </si>
  <si>
    <t>m3xkm</t>
  </si>
  <si>
    <t>m³xkm</t>
  </si>
  <si>
    <t>Carga mecanizada com material empolado</t>
  </si>
  <si>
    <t>PLA-ALU-025</t>
  </si>
  <si>
    <t>Concreto armado (baldrame), inclusive forma e armação</t>
  </si>
  <si>
    <t>Concreto armado (pilar, viga), inclusive forma e armação</t>
  </si>
  <si>
    <t>I-42439</t>
  </si>
  <si>
    <t>Calha de chapa galvanizada desenv. 50cm</t>
  </si>
  <si>
    <t>Banco metálico com tubo</t>
  </si>
  <si>
    <t>VALOR TOTAL COM LDI = 30%</t>
  </si>
  <si>
    <t>LIM-GER-005</t>
  </si>
  <si>
    <t>Limpeza geral da obra</t>
  </si>
  <si>
    <t>6.1</t>
  </si>
  <si>
    <t>Serviços complementares</t>
  </si>
  <si>
    <t>74145/001</t>
  </si>
  <si>
    <r>
      <t xml:space="preserve">Pintura esmalte fosco, duas demãos, sobre vigas metálicas, incluso uma demão de fundo anticorrosivo, com utilização de revólver </t>
    </r>
    <r>
      <rPr>
        <sz val="9"/>
        <color theme="1"/>
        <rFont val="Calibri"/>
        <family val="2"/>
        <scheme val="minor"/>
      </rPr>
      <t>(Quantidade estimada, pois não há projeto estrutural das vigas metálicas)</t>
    </r>
  </si>
  <si>
    <t>5.2</t>
  </si>
  <si>
    <r>
      <t xml:space="preserve">Limpeza de vigas metálicas com utilização de jato de alta pressão  </t>
    </r>
    <r>
      <rPr>
        <sz val="9"/>
        <color theme="1"/>
        <rFont val="Calibri"/>
        <family val="2"/>
        <scheme val="minor"/>
      </rPr>
      <t>(Quantidade estimada, pois não há projeto estrutural das vigas metálicas)</t>
    </r>
  </si>
  <si>
    <t>5.1</t>
  </si>
  <si>
    <t xml:space="preserve">Pintura </t>
  </si>
  <si>
    <t>94231A</t>
  </si>
  <si>
    <t>Fornecimento e instalação de rufo galvanizado 5 (desenv. 20cm, chapa 24)</t>
  </si>
  <si>
    <t>4.9</t>
  </si>
  <si>
    <t>Fornecimento e instalação de rufo galvanizado 4 (desenv. 20cm, chapa 24)</t>
  </si>
  <si>
    <t>4.8</t>
  </si>
  <si>
    <t>94231B</t>
  </si>
  <si>
    <t>Fornecimento e instalação de rufo galvanizado 3 (desenv. 12cm, chapa 24)</t>
  </si>
  <si>
    <t>4.7</t>
  </si>
  <si>
    <t>94231C</t>
  </si>
  <si>
    <t>Fornecimento e instalação de rufo galvanizado 2 (desenv. 60cm, chapa 24)</t>
  </si>
  <si>
    <t>4.6</t>
  </si>
  <si>
    <t>Fornecimento e instalação de rufo galvanizado 1 (desenv. 12cm, chapa 24)</t>
  </si>
  <si>
    <t>4.5</t>
  </si>
  <si>
    <t>94228/94229</t>
  </si>
  <si>
    <t>Fornecimento e instalação de calha galvanizada 3 (desenv. 76cm, chapa 24)</t>
  </si>
  <si>
    <t>4.4</t>
  </si>
  <si>
    <t>Fornecimento e instalação de calha galvanizada 2 (desenv. 76cm, chapa 24)</t>
  </si>
  <si>
    <t>4.3</t>
  </si>
  <si>
    <t>Fornecimento e instalação de calha galvanizada 1 (desenv. 53cm, chapa 24)</t>
  </si>
  <si>
    <t>4.2</t>
  </si>
  <si>
    <t>94216                     I-39520</t>
  </si>
  <si>
    <t>Fornecimento e instalação de telha trapezoidal termo-acústica e=30mm em EPS, pré-pintada, face inferior plana, chapa 0,50mm, inclusive içamento</t>
  </si>
  <si>
    <t>4.1</t>
  </si>
  <si>
    <t>Cobertura</t>
  </si>
  <si>
    <t>3.7</t>
  </si>
  <si>
    <t>Carga manual de material inservível em caminhão / caçamba, empolamento 30%</t>
  </si>
  <si>
    <t>3.6</t>
  </si>
  <si>
    <t>Transporte horizontal manual (30m) de calhas e rufos metálicos removidos até caminhão / caçamba</t>
  </si>
  <si>
    <t>3.5</t>
  </si>
  <si>
    <t>Transporte horizontal manual (30m) de telhas metálicas removidas até caminhão / caçamba</t>
  </si>
  <si>
    <t>3.4</t>
  </si>
  <si>
    <t>DEM-RUF-005</t>
  </si>
  <si>
    <t>Remoção de rufo  metálico</t>
  </si>
  <si>
    <t>3.3</t>
  </si>
  <si>
    <t>DEM-CAL-005</t>
  </si>
  <si>
    <t>Remoção de calha metálica</t>
  </si>
  <si>
    <t>3.2</t>
  </si>
  <si>
    <t>Remoção de telha metálica</t>
  </si>
  <si>
    <t>3.1</t>
  </si>
  <si>
    <t>Demolição e retirada</t>
  </si>
  <si>
    <t>h</t>
  </si>
  <si>
    <t>Técnico de segurança do trabalho (6 meses)</t>
  </si>
  <si>
    <t>2.3</t>
  </si>
  <si>
    <t>Engenheiro de obra (6 meses)</t>
  </si>
  <si>
    <t>2.2</t>
  </si>
  <si>
    <t>Encarregado de obra (6 meses)</t>
  </si>
  <si>
    <t>2.1</t>
  </si>
  <si>
    <t>Administração de obra</t>
  </si>
  <si>
    <t>Tapume com telha metálica</t>
  </si>
  <si>
    <t>1.2</t>
  </si>
  <si>
    <t>74209/001</t>
  </si>
  <si>
    <t>Placa de obra de chapa galvanizada</t>
  </si>
  <si>
    <t>1.1</t>
  </si>
  <si>
    <t>Serviços Preliminares</t>
  </si>
  <si>
    <t>PREÇO TOTAL COM LDI</t>
  </si>
  <si>
    <t>PREÇO UNIT. COM LDI</t>
  </si>
  <si>
    <t>PREÇO UNIT. SEM LDI</t>
  </si>
  <si>
    <t>QUANT.</t>
  </si>
  <si>
    <t>UNID</t>
  </si>
  <si>
    <t>DESCRIÇÃO</t>
  </si>
  <si>
    <t>ITEM</t>
  </si>
  <si>
    <t>Local: Bairro São Dimas            Juiz de Fora / MG</t>
  </si>
  <si>
    <t>PLANILHA ORÇAMENTÁRIA ESTIMATIVA</t>
  </si>
  <si>
    <t>SUBSECRETARIA DE COORDENAÇÃO E PROJETO</t>
  </si>
  <si>
    <t>SECRETARIA DE OBRAS</t>
  </si>
  <si>
    <t>PREFEITURA DE JUIZ DE FORA</t>
  </si>
  <si>
    <t>Demolição de piso de concreto e=0,08m</t>
  </si>
  <si>
    <t>Remoção de meio fio</t>
  </si>
  <si>
    <t>74238/002</t>
  </si>
  <si>
    <t>Portão em tela arame galvanizado n.12 malha 2" e moldura em tubos de aco com duas folhas de abrir, incluso ferragens</t>
  </si>
  <si>
    <t>Fundação de concreto armado</t>
  </si>
  <si>
    <t>Estrutura de concreto armado</t>
  </si>
  <si>
    <t>Projeto de estrutura de concreto armado</t>
  </si>
  <si>
    <t>Projeto de arquitetura</t>
  </si>
  <si>
    <t>Projeto de instalações hidrosanitárias</t>
  </si>
  <si>
    <t>PROJ-EXE-015</t>
  </si>
  <si>
    <t>PROJ-EXE-090</t>
  </si>
  <si>
    <t>PR A1</t>
  </si>
  <si>
    <t>PROJ-EXE-135</t>
  </si>
  <si>
    <t>PROJ-EXE-150</t>
  </si>
  <si>
    <t>PROJ-EXE-095</t>
  </si>
  <si>
    <t>PROJ-EXE-210</t>
  </si>
  <si>
    <t>Projeto de prevenção e combate a incêndio</t>
  </si>
  <si>
    <t>PROJ-EXE-465</t>
  </si>
  <si>
    <t>Aprovação de projeto no Corpo de Bombeiros</t>
  </si>
  <si>
    <t>Projeto de estrutura metálica do abrigo</t>
  </si>
  <si>
    <t>Plantio de grama esmeralda, inclusive jardim interno nas proximidades da nova instalação da Settra</t>
  </si>
  <si>
    <t>Pintura esmalte em esquadria de aço, inclusive zarcão</t>
  </si>
  <si>
    <t>Pingadeira de mármore branco</t>
  </si>
  <si>
    <t>Esquadrias de alumínio tipo veneziana- portas</t>
  </si>
  <si>
    <t>Passeio de concreto vassourado H=0,08m</t>
  </si>
  <si>
    <t>Base e sub-base de brita graduada H=0,50m</t>
  </si>
  <si>
    <t>Verga e contraverga pré-moldada de concreto para janelas</t>
  </si>
  <si>
    <t>Verga pré-moldada de concreto para portas</t>
  </si>
  <si>
    <t>REF. DESONERADA                          SINAPI 11/2019            SETOP 08/2019</t>
  </si>
  <si>
    <t>Escavação mecanizada para execução de baldrame</t>
  </si>
  <si>
    <t>DEM-MFC-005</t>
  </si>
  <si>
    <t>Demolição de calçada de concreto</t>
  </si>
  <si>
    <t>Lastro de brita para piso de concreto H=0,05m</t>
  </si>
  <si>
    <t>13.38.29</t>
  </si>
  <si>
    <t>Gradil Nylofor H=2,03m, inclusive poste de sustentação</t>
  </si>
  <si>
    <t>Chapim de concreto</t>
  </si>
  <si>
    <t>Piso em paralelepípedo sobre colchão de areia</t>
  </si>
  <si>
    <t>Fundo selador para pintura de paredes</t>
  </si>
  <si>
    <t>Pintura acrílica 2 demãos</t>
  </si>
  <si>
    <t>COTAÇÃO</t>
  </si>
  <si>
    <t>Demolição de piso de pedra portuguesa</t>
  </si>
  <si>
    <t>DEM-PIS-050</t>
  </si>
  <si>
    <t>Pavimentação asfáltica em CBUQ, H=0,07m</t>
  </si>
  <si>
    <t xml:space="preserve">Floreiras em meio fio pré-moldado de concreto </t>
  </si>
  <si>
    <t>Caiação em meio fio novo e floreiras</t>
  </si>
  <si>
    <t>UNID.</t>
  </si>
  <si>
    <t>PREÇO UNITÁRIO SEM LDI</t>
  </si>
  <si>
    <t>PREÇO UNITÁRIO COM LDI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</si>
  <si>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</si>
  <si>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</si>
  <si>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</si>
  <si>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</si>
  <si>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</si>
  <si>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</si>
  <si>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</si>
  <si>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</si>
  <si>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</si>
  <si>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</si>
  <si>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</si>
  <si>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</si>
  <si>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</si>
  <si>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</si>
  <si>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</si>
  <si>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</si>
  <si>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</si>
  <si>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</si>
  <si>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</si>
  <si>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</si>
  <si>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</si>
  <si>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</si>
  <si>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</si>
  <si>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</si>
  <si>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</si>
  <si>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</si>
  <si>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</si>
  <si>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</si>
  <si>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</si>
  <si>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</si>
  <si>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</si>
  <si>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</si>
  <si>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</si>
  <si>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</si>
  <si>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</si>
  <si>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</si>
  <si>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</si>
  <si>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</si>
  <si>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</si>
  <si>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</si>
  <si>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</si>
  <si>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</si>
  <si>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</si>
  <si>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</si>
  <si>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</si>
  <si>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</si>
  <si>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</si>
  <si>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</si>
  <si>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</si>
  <si>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</si>
  <si>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</si>
  <si>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</si>
  <si>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</si>
  <si>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</si>
  <si>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Isolamento de obra com tela plástica e pontalete de madeira H=1,20m</t>
  </si>
  <si>
    <t>Carga mecanizada de material inservível, com empolamento de 30%</t>
  </si>
  <si>
    <t>Local: Bairro São Dimas / Juiz de Fora / MG</t>
  </si>
  <si>
    <t>Piso podotátil, inclusive colchão de areia</t>
  </si>
  <si>
    <t>Abrigo para embarque/desembarque de veículos</t>
  </si>
  <si>
    <t>Demolição de parede de alvenaria</t>
  </si>
  <si>
    <t>Carga manual de material inservível, inclusive empolamento de 30%</t>
  </si>
  <si>
    <t>Alvenaria de vedação</t>
  </si>
  <si>
    <t>9.1</t>
  </si>
  <si>
    <t>9.2</t>
  </si>
  <si>
    <t>9.3</t>
  </si>
  <si>
    <t>Escavação mecanizada para execução de baia</t>
  </si>
  <si>
    <t>9.4</t>
  </si>
  <si>
    <t>9.5</t>
  </si>
  <si>
    <t>9.6</t>
  </si>
  <si>
    <t>9.7</t>
  </si>
  <si>
    <t>9.8</t>
  </si>
  <si>
    <t>9.9</t>
  </si>
  <si>
    <t>9.10</t>
  </si>
  <si>
    <t>Piso de concreto feito em obra, armado</t>
  </si>
  <si>
    <t>Fundação de concreto armado da baia (cota: -1,33m)</t>
  </si>
  <si>
    <t>Revestimento cerâmico de parede da baia (cota: -1,33m)</t>
  </si>
  <si>
    <t>Chapisco em paredes (cota: -1,33m)</t>
  </si>
  <si>
    <t>REF. DESONERADA      SINAPI 11/2019     SETOP 08/2019</t>
  </si>
  <si>
    <t>PREÇO TOTAL     COM LDI</t>
  </si>
  <si>
    <t>Escavação mecanizada para execução de fundação</t>
  </si>
  <si>
    <t>PLANILHA ORÇAMENTÁRIA ESTIMATIVA*</t>
  </si>
  <si>
    <t>Rampas de concreto armado para entrada de veículos H=0,15m, Larg. 0,90m/cada</t>
  </si>
  <si>
    <t>%</t>
  </si>
  <si>
    <t>Estimativa</t>
  </si>
  <si>
    <t>Projeto de instalações elétricas e iluminação</t>
  </si>
  <si>
    <t>Transporte de material inservível até bota fora DMT 16km</t>
  </si>
  <si>
    <t>Telha termoacústica, inclusive içamento</t>
  </si>
  <si>
    <r>
      <t xml:space="preserve">Obra: </t>
    </r>
    <r>
      <rPr>
        <b/>
        <sz val="10"/>
        <color rgb="FFFF0000"/>
        <rFont val="Arial"/>
        <family val="2"/>
      </rPr>
      <t>Parte 1</t>
    </r>
    <r>
      <rPr>
        <b/>
        <sz val="10"/>
        <rFont val="Arial"/>
        <family val="2"/>
      </rPr>
      <t xml:space="preserve"> &gt; Substituição de cobertura na Rodoviária Miguel Mansur</t>
    </r>
  </si>
  <si>
    <r>
      <t xml:space="preserve">Obra: </t>
    </r>
    <r>
      <rPr>
        <b/>
        <sz val="10"/>
        <color rgb="FFFF0000"/>
        <rFont val="Arial"/>
        <family val="2"/>
      </rPr>
      <t>Parte 2</t>
    </r>
    <r>
      <rPr>
        <b/>
        <sz val="10"/>
        <rFont val="Arial"/>
        <family val="2"/>
      </rPr>
      <t xml:space="preserve"> &gt; Reforma do Terminal Rodoviário Miguel Mansur</t>
    </r>
  </si>
  <si>
    <t>&lt; LDI</t>
  </si>
  <si>
    <t>Transporte de material inservível até bota fora, DMT=16km, com empolamento 30%</t>
  </si>
  <si>
    <t>Parte 1 + Parte 2</t>
  </si>
  <si>
    <t>Valor total geral:</t>
  </si>
  <si>
    <t>Data: 03/01/2020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</si>
  <si>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</si>
  <si>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</si>
  <si>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</si>
  <si>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</si>
  <si>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</si>
  <si>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</si>
  <si>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</si>
  <si>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</si>
  <si>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</si>
  <si>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</si>
  <si>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</si>
  <si>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</si>
  <si>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</si>
  <si>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</si>
  <si>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</si>
  <si>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</si>
  <si>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</si>
  <si>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</si>
  <si>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</si>
  <si>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</si>
  <si>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</si>
  <si>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</si>
  <si>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</si>
  <si>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3.8</t>
  </si>
  <si>
    <t>3.9</t>
  </si>
  <si>
    <t>Projeto de ar condicionado / ventilação / climatização</t>
  </si>
  <si>
    <t>PROJ-EXE-120</t>
  </si>
  <si>
    <t>PROJ-EXE-165</t>
  </si>
  <si>
    <t>11.1</t>
  </si>
  <si>
    <t>11.2</t>
  </si>
  <si>
    <t>Cotação</t>
  </si>
  <si>
    <t>Grupo gerador</t>
  </si>
  <si>
    <t>cj</t>
  </si>
  <si>
    <t>8.24</t>
  </si>
  <si>
    <t>8.25</t>
  </si>
  <si>
    <t>Projeto de cabeamento estruturado / Rede de dados / Telefonia</t>
  </si>
  <si>
    <t>9.24</t>
  </si>
  <si>
    <t>Fornecimento e instalação de portão eletrônico, com cancelas (LDI Diferenciado: 16,80%)</t>
  </si>
  <si>
    <t>Fornecimento e instalação de grupo gerador diesel, inclusive painel de transferência automático (QTA), cap. Mínima (Standy-by): 100KVa, completo, instalado (LDI Diferenciado: 16,80%)</t>
  </si>
  <si>
    <t>Fornecimento e instalação de rede de interligação completa do grupo gerador à rede elétrica do terminal rodoviário, conforme projeto executivo</t>
  </si>
  <si>
    <t xml:space="preserve">Fornecimento e instalação de toldo para vagas de veículos (táxi) com estrutura metálica e tela sombreadora impermeável em polietileno, inclusive fundação em concreto </t>
  </si>
  <si>
    <t>Fornecimento e instalação de toldo para vagas de veículos (estacionamento rotativo) com estrutura metálica e tela sombreadora impermeável em polietileno, inclusive fundação em concreto</t>
  </si>
  <si>
    <t>Pavimentação de vias, calçadas e paisagismo</t>
  </si>
  <si>
    <t>Abrigo: Vagas de táxi (Item com LDI Diferenciado: 16,80%)</t>
  </si>
  <si>
    <t>Abrigo: Vagas de estacionamento rotativo (Item com LDI Diferenciado: 16,80%)</t>
  </si>
  <si>
    <t>Ambientes novos: Externos ao terminal  rodoviário, H=4,00m</t>
  </si>
  <si>
    <t>Instalação Complementar, completa, conforme projeto executivo: Elétrica e Iluminação dos novos ambientes</t>
  </si>
  <si>
    <t>Instalação Complementar, completa, conforme projeto executivo: Hidrosanitária dos novos ambientes</t>
  </si>
  <si>
    <t>Instalação Complementar, completa, conforme projeto executivo: Cabeamento, rede de dados e telefonia dos novos ambientes</t>
  </si>
  <si>
    <t>3.10</t>
  </si>
  <si>
    <t>PLAN-PRO-220</t>
  </si>
  <si>
    <t>Planilha orçamentária do projeto executivo</t>
  </si>
  <si>
    <t>8.26</t>
  </si>
  <si>
    <t>Elaboração de projeto executivo e orçamento, conforme diretrizes do estudo preliminar elaborado pela SETTRA*                                       (Item com LDI Diferenciado: 16,80%)</t>
  </si>
  <si>
    <t>OBS: A presente planilha foi elaborada segundo estudo preliminar de arquitetura fornecido pela SETTRA, tendo por objetivo a delimitação de valor total estimado. Contudo, para a execução da obra, o proponente deverá previamente elaborar projeto executivo e novo orçamento, contemplados no item 3 desta, adotando por base o referido estudo preliminar. Informações complementares consultar edital.</t>
  </si>
  <si>
    <t>Instalação Complementar, completa, conforme projeto executivo: Climatização dos novos ambientes administrativos (LDI Diferenciado: 16,80%)</t>
  </si>
  <si>
    <t>Valor total com LDI Desonerado = 30%, exceto itens: 3, 4, 5, 8.25, 9.24 e 11.1 com LDI Diferenciado = 16,80%</t>
  </si>
  <si>
    <t>Ambientes novos: Internos ao terminal rodoviário, H=4,00m, exceto: Item 10 (Ampliação Banheiros Públicos, Seção de Sinalização, Vistoria Escolar, Detran)</t>
  </si>
  <si>
    <t>Galpão de vistoria (Vistoria Escolar)</t>
  </si>
  <si>
    <t>Fornecimento de equip. complementares p/ o sistema de proteção e combate a incêndio das novas áreas</t>
  </si>
  <si>
    <t>12.1</t>
  </si>
  <si>
    <t>Verba</t>
  </si>
  <si>
    <t>vb</t>
  </si>
  <si>
    <t>Fornecimento de máquinas, equipamentos, móveis e utensílios diversos</t>
  </si>
  <si>
    <t>13.1</t>
  </si>
  <si>
    <t>Recuperação e tratamento do piso de concreto interno do Terminal Rodoviário</t>
  </si>
  <si>
    <t>14.1</t>
  </si>
  <si>
    <t>Pintura das paredes de todas as áreas internas e externas do Terminal Rodoviário</t>
  </si>
  <si>
    <t>15.1</t>
  </si>
  <si>
    <t>Reforma do Espaço Ecumênico</t>
  </si>
  <si>
    <t>16.1</t>
  </si>
  <si>
    <t>17.1</t>
  </si>
  <si>
    <t>18.1</t>
  </si>
  <si>
    <t>19.1</t>
  </si>
  <si>
    <t>20.1</t>
  </si>
  <si>
    <t>Infraestrutura de TI</t>
  </si>
  <si>
    <t>Software Integrado de Gestão do Terminal</t>
  </si>
  <si>
    <t>Sistema de Informação ao usuário</t>
  </si>
  <si>
    <t>Sistema de Segurança</t>
  </si>
  <si>
    <t>Encarregado de obra (10 meses)</t>
  </si>
  <si>
    <t>Engenheiro de obra (10 meses)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</si>
</sst>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Border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10" fontId="1" fillId="0" borderId="0" xfId="0" applyNumberFormat="1" applyFont="1" applyAlignment="1">
      <alignment horizontal="center" vertical="center"/>
    </xf>
    <xf numFmtId="4" fontId="0" fillId="0" borderId="1" xfId="0" applyNumberForma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4" fontId="0" fillId="0" borderId="0" xfId="0" applyNumberFormat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0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justify" vertical="center" wrapText="1"/>
    </xf>
    <xf numFmtId="4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justify" vertical="center" wrapText="1"/>
    </xf>
    <xf numFmtId="4" fontId="0" fillId="0" borderId="1" xfId="0" applyNumberFormat="1" applyFill="1" applyBorder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right" vertical="center"/>
    </xf>
    <xf numFmtId="0" fontId="0" fillId="0" borderId="13" xfId="0" applyFont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" fontId="10" fillId="0" borderId="14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4" xfId="0" applyNumberFormat="1" applyFont="1" applyBorder="1" applyAlignment="1">
      <alignment horizontal="right" vertical="center"/>
    </xf>
    <xf numFmtId="10" fontId="0" fillId="0" borderId="1" xfId="0" applyNumberFormat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4" fontId="0" fillId="4" borderId="1" xfId="0" applyNumberFormat="1" applyFont="1" applyFill="1" applyBorder="1" applyAlignment="1">
      <alignment vertical="center"/>
    </xf>
    <xf numFmtId="4" fontId="0" fillId="4" borderId="1" xfId="0" applyNumberFormat="1" applyFont="1" applyFill="1" applyBorder="1" applyAlignment="1">
      <alignment horizontal="right" vertical="center"/>
    </xf>
    <xf numFmtId="4" fontId="0" fillId="4" borderId="21" xfId="0" applyNumberFormat="1" applyFont="1" applyFill="1" applyBorder="1" applyAlignment="1">
      <alignment horizontal="right" vertical="center"/>
    </xf>
    <xf numFmtId="4" fontId="0" fillId="4" borderId="22" xfId="0" applyNumberFormat="1" applyFont="1" applyFill="1" applyBorder="1" applyAlignment="1">
      <alignment horizontal="right" vertical="center"/>
    </xf>
    <xf numFmtId="0" fontId="0" fillId="4" borderId="1" xfId="0" applyFill="1" applyBorder="1" applyAlignment="1">
      <alignment horizontal="justify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" fontId="0" fillId="4" borderId="15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0" fillId="4" borderId="23" xfId="0" applyFill="1" applyBorder="1" applyAlignment="1">
      <alignment horizontal="justify" vertical="center" wrapText="1"/>
    </xf>
    <xf numFmtId="0" fontId="0" fillId="4" borderId="23" xfId="0" applyFill="1" applyBorder="1" applyAlignment="1">
      <alignment horizontal="center" vertical="center"/>
    </xf>
    <xf numFmtId="4" fontId="0" fillId="4" borderId="23" xfId="0" applyNumberFormat="1" applyFont="1" applyFill="1" applyBorder="1" applyAlignment="1">
      <alignment vertical="center"/>
    </xf>
    <xf numFmtId="0" fontId="0" fillId="4" borderId="23" xfId="0" applyFont="1" applyFill="1" applyBorder="1" applyAlignment="1">
      <alignment horizontal="center" vertical="center"/>
    </xf>
    <xf numFmtId="4" fontId="0" fillId="4" borderId="23" xfId="0" applyNumberFormat="1" applyFont="1" applyFill="1" applyBorder="1" applyAlignment="1">
      <alignment horizontal="right" vertical="center"/>
    </xf>
    <xf numFmtId="4" fontId="0" fillId="4" borderId="19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justify" vertical="center" wrapText="1"/>
    </xf>
    <xf numFmtId="0" fontId="6" fillId="3" borderId="18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1325969</xdr:colOff>
      <xdr:row>2</xdr:row>
      <xdr:rowOff>114300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183094" cy="457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1325969</xdr:colOff>
      <xdr:row>2</xdr:row>
      <xdr:rowOff>114300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649819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view="pageBreakPreview" zoomScaleSheetLayoutView="100" workbookViewId="0">
      <pane ySplit="6" topLeftCell="A7" activePane="bottomLeft" state="frozen"/>
      <selection pane="bottomLeft" activeCell="J10" sqref="J10"/>
    </sheetView>
    <sheetView view="pageBreakPreview" zoomScale="115" zoomScaleSheetLayoutView="115" workbookViewId="1">
      <pane ySplit="6" topLeftCell="A35" activePane="bottomLeft" state="frozen"/>
      <selection pane="bottomLeft" activeCell="B23" sqref="B23"/>
    </sheetView>
  </sheetViews>
  <sheetFormatPr defaultColWidth="9.109375" defaultRowHeight="14.4"/>
  <cols>
    <col min="1" max="1" width="5.5546875" style="5" bestFit="1" customWidth="1"/>
    <col min="2" max="2" width="40.88671875" style="4" bestFit="1" customWidth="1"/>
    <col min="3" max="3" width="13.33203125" style="5" bestFit="1" customWidth="1"/>
    <col min="4" max="4" width="7.109375" style="5" bestFit="1" customWidth="1"/>
    <col min="5" max="5" width="10" style="4" bestFit="1" customWidth="1"/>
    <col min="6" max="7" width="12.44140625" style="4" bestFit="1" customWidth="1"/>
    <col min="8" max="8" width="16.88671875" style="4" bestFit="1" customWidth="1"/>
    <col min="9" max="9" width="9.109375" style="4"/>
    <col min="10" max="10" width="10" style="4" bestFit="1" customWidth="1"/>
    <col min="11" max="11" width="4" style="4" bestFit="1" customWidth="1"/>
    <col min="12" max="16384" width="9.109375" style="4"/>
  </cols>
  <sheetData>
    <row r="1" spans="1:10" ht="21">
      <c r="A1" s="112" t="s">
        <v>121</v>
      </c>
      <c r="B1" s="112"/>
      <c r="C1" s="112"/>
      <c r="D1" s="112"/>
      <c r="E1" s="112"/>
      <c r="F1" s="112"/>
      <c r="G1" s="112"/>
      <c r="H1" s="112"/>
    </row>
    <row r="2" spans="1:10" ht="15.6">
      <c r="A2" s="113" t="s">
        <v>120</v>
      </c>
      <c r="B2" s="113"/>
      <c r="C2" s="113"/>
      <c r="D2" s="113"/>
      <c r="E2" s="113"/>
      <c r="F2" s="113"/>
      <c r="G2" s="113"/>
      <c r="H2" s="113"/>
    </row>
    <row r="3" spans="1:10">
      <c r="A3" s="114" t="s">
        <v>119</v>
      </c>
      <c r="B3" s="114"/>
      <c r="C3" s="114"/>
      <c r="D3" s="114"/>
      <c r="E3" s="114"/>
      <c r="F3" s="114"/>
      <c r="G3" s="114"/>
      <c r="H3" s="114"/>
    </row>
    <row r="4" spans="1:10">
      <c r="A4" s="115" t="s">
        <v>118</v>
      </c>
      <c r="B4" s="116"/>
      <c r="C4" s="116"/>
      <c r="D4" s="116"/>
      <c r="E4" s="116"/>
      <c r="F4" s="116"/>
      <c r="G4" s="116"/>
      <c r="H4" s="117"/>
    </row>
    <row r="5" spans="1:10" ht="27" customHeight="1">
      <c r="A5" s="123" t="s">
        <v>257</v>
      </c>
      <c r="B5" s="124"/>
      <c r="C5" s="125"/>
      <c r="D5" s="120" t="s">
        <v>117</v>
      </c>
      <c r="E5" s="121"/>
      <c r="F5" s="122"/>
      <c r="G5" s="118" t="s">
        <v>263</v>
      </c>
      <c r="H5" s="119"/>
    </row>
    <row r="6" spans="1:10" s="2" customFormat="1" ht="30.6">
      <c r="A6" s="22" t="s">
        <v>116</v>
      </c>
      <c r="B6" s="22" t="s">
        <v>115</v>
      </c>
      <c r="C6" s="23" t="s">
        <v>150</v>
      </c>
      <c r="D6" s="22" t="s">
        <v>114</v>
      </c>
      <c r="E6" s="22" t="s">
        <v>113</v>
      </c>
      <c r="F6" s="21" t="s">
        <v>112</v>
      </c>
      <c r="G6" s="21" t="s">
        <v>111</v>
      </c>
      <c r="H6" s="21" t="s">
        <v>110</v>
      </c>
    </row>
    <row r="7" spans="1:10" s="2" customFormat="1">
      <c r="A7" s="47">
        <v>1</v>
      </c>
      <c r="B7" s="86" t="s">
        <v>109</v>
      </c>
      <c r="C7" s="47"/>
      <c r="D7" s="47"/>
      <c r="E7" s="50"/>
      <c r="F7" s="87"/>
      <c r="G7" s="88"/>
      <c r="H7" s="87">
        <f>SUM(H8:H9)</f>
        <v>24816.419160000001</v>
      </c>
    </row>
    <row r="8" spans="1:10" s="14" customFormat="1">
      <c r="A8" s="10" t="s">
        <v>108</v>
      </c>
      <c r="B8" s="17" t="s">
        <v>107</v>
      </c>
      <c r="C8" s="10" t="s">
        <v>106</v>
      </c>
      <c r="D8" s="10" t="s">
        <v>19</v>
      </c>
      <c r="E8" s="16">
        <v>4.5</v>
      </c>
      <c r="F8" s="19">
        <v>300.82</v>
      </c>
      <c r="G8" s="9">
        <f>F8*1.3</f>
        <v>391.06600000000003</v>
      </c>
      <c r="H8" s="9">
        <f>E8*G8</f>
        <v>1759.797</v>
      </c>
    </row>
    <row r="9" spans="1:10" s="14" customFormat="1">
      <c r="A9" s="10" t="s">
        <v>105</v>
      </c>
      <c r="B9" s="17" t="s">
        <v>104</v>
      </c>
      <c r="C9" s="10">
        <v>98459</v>
      </c>
      <c r="D9" s="10" t="s">
        <v>19</v>
      </c>
      <c r="E9" s="16">
        <f>SUM(E24:E26)*0.03*2.2</f>
        <v>239.41500000000002</v>
      </c>
      <c r="F9" s="15">
        <v>74.08</v>
      </c>
      <c r="G9" s="9">
        <f>F9*1.3</f>
        <v>96.304000000000002</v>
      </c>
      <c r="H9" s="9">
        <f>E9*G9</f>
        <v>23056.622160000003</v>
      </c>
    </row>
    <row r="10" spans="1:10" s="2" customFormat="1">
      <c r="A10" s="47">
        <v>2</v>
      </c>
      <c r="B10" s="89" t="s">
        <v>103</v>
      </c>
      <c r="C10" s="47"/>
      <c r="D10" s="47"/>
      <c r="E10" s="50"/>
      <c r="F10" s="87"/>
      <c r="G10" s="52"/>
      <c r="H10" s="49">
        <f>SUM(H11:H13)</f>
        <v>182815.77600000001</v>
      </c>
      <c r="J10" s="18"/>
    </row>
    <row r="11" spans="1:10" s="14" customFormat="1">
      <c r="A11" s="10" t="s">
        <v>102</v>
      </c>
      <c r="B11" s="17" t="s">
        <v>101</v>
      </c>
      <c r="C11" s="10">
        <v>90776</v>
      </c>
      <c r="D11" s="10" t="s">
        <v>96</v>
      </c>
      <c r="E11" s="12">
        <f>176*6</f>
        <v>1056</v>
      </c>
      <c r="F11" s="15">
        <v>34.04</v>
      </c>
      <c r="G11" s="9">
        <f>F11*1.3</f>
        <v>44.252000000000002</v>
      </c>
      <c r="H11" s="9">
        <f>E11*G11</f>
        <v>46730.112000000001</v>
      </c>
    </row>
    <row r="12" spans="1:10" s="14" customFormat="1">
      <c r="A12" s="10" t="s">
        <v>100</v>
      </c>
      <c r="B12" s="17" t="s">
        <v>99</v>
      </c>
      <c r="C12" s="10">
        <v>90777</v>
      </c>
      <c r="D12" s="10" t="s">
        <v>96</v>
      </c>
      <c r="E12" s="16">
        <f>E11</f>
        <v>1056</v>
      </c>
      <c r="F12" s="15">
        <v>73.650000000000006</v>
      </c>
      <c r="G12" s="9">
        <f>F12*1.3</f>
        <v>95.745000000000005</v>
      </c>
      <c r="H12" s="9">
        <f>E12*G12</f>
        <v>101106.72</v>
      </c>
    </row>
    <row r="13" spans="1:10" s="14" customFormat="1">
      <c r="A13" s="10" t="s">
        <v>98</v>
      </c>
      <c r="B13" s="17" t="s">
        <v>97</v>
      </c>
      <c r="C13" s="10">
        <v>88321</v>
      </c>
      <c r="D13" s="10" t="s">
        <v>96</v>
      </c>
      <c r="E13" s="16">
        <f>E11</f>
        <v>1056</v>
      </c>
      <c r="F13" s="15">
        <v>25.48</v>
      </c>
      <c r="G13" s="9">
        <f>F13*1.3</f>
        <v>33.124000000000002</v>
      </c>
      <c r="H13" s="9">
        <f>E13*G13</f>
        <v>34978.944000000003</v>
      </c>
    </row>
    <row r="14" spans="1:10" s="2" customFormat="1">
      <c r="A14" s="47">
        <v>3</v>
      </c>
      <c r="B14" s="89" t="s">
        <v>95</v>
      </c>
      <c r="C14" s="47"/>
      <c r="D14" s="47"/>
      <c r="E14" s="50"/>
      <c r="F14" s="87"/>
      <c r="G14" s="49"/>
      <c r="H14" s="49">
        <f>SUM(H15:H21)</f>
        <v>168269.21866592503</v>
      </c>
    </row>
    <row r="15" spans="1:10" s="14" customFormat="1">
      <c r="A15" s="10" t="s">
        <v>94</v>
      </c>
      <c r="B15" s="17" t="s">
        <v>93</v>
      </c>
      <c r="C15" s="10">
        <v>97649</v>
      </c>
      <c r="D15" s="10" t="s">
        <v>19</v>
      </c>
      <c r="E15" s="16">
        <f>15671+(11472.42-10433.91)</f>
        <v>16709.510000000002</v>
      </c>
      <c r="F15" s="15">
        <v>2.78</v>
      </c>
      <c r="G15" s="9">
        <f t="shared" ref="G15:G21" si="0">F15*1.3</f>
        <v>3.6139999999999999</v>
      </c>
      <c r="H15" s="9">
        <f t="shared" ref="H15:H21" si="1">E15*G15</f>
        <v>60388.169140000005</v>
      </c>
    </row>
    <row r="16" spans="1:10" s="14" customFormat="1">
      <c r="A16" s="10" t="s">
        <v>92</v>
      </c>
      <c r="B16" s="17" t="s">
        <v>91</v>
      </c>
      <c r="C16" s="10" t="s">
        <v>90</v>
      </c>
      <c r="D16" s="10" t="s">
        <v>18</v>
      </c>
      <c r="E16" s="16">
        <f>SUM(E24:E26)</f>
        <v>3627.5</v>
      </c>
      <c r="F16" s="15">
        <v>6.09</v>
      </c>
      <c r="G16" s="9">
        <f t="shared" si="0"/>
        <v>7.9169999999999998</v>
      </c>
      <c r="H16" s="9">
        <f t="shared" si="1"/>
        <v>28718.9175</v>
      </c>
    </row>
    <row r="17" spans="1:8" s="14" customFormat="1">
      <c r="A17" s="10" t="s">
        <v>89</v>
      </c>
      <c r="B17" s="17" t="s">
        <v>88</v>
      </c>
      <c r="C17" s="10" t="s">
        <v>87</v>
      </c>
      <c r="D17" s="10" t="s">
        <v>18</v>
      </c>
      <c r="E17" s="16">
        <f>SUM(E27:E31)</f>
        <v>6284.1</v>
      </c>
      <c r="F17" s="15">
        <v>4.25</v>
      </c>
      <c r="G17" s="9">
        <f t="shared" si="0"/>
        <v>5.5250000000000004</v>
      </c>
      <c r="H17" s="9">
        <f t="shared" si="1"/>
        <v>34719.652500000004</v>
      </c>
    </row>
    <row r="18" spans="1:8" s="14" customFormat="1" ht="35.25" customHeight="1">
      <c r="A18" s="10" t="s">
        <v>86</v>
      </c>
      <c r="B18" s="11" t="s">
        <v>85</v>
      </c>
      <c r="C18" s="10">
        <v>94943</v>
      </c>
      <c r="D18" s="10" t="s">
        <v>19</v>
      </c>
      <c r="E18" s="16">
        <f>E15</f>
        <v>16709.510000000002</v>
      </c>
      <c r="F18" s="15">
        <v>0.32</v>
      </c>
      <c r="G18" s="9">
        <f t="shared" si="0"/>
        <v>0.41600000000000004</v>
      </c>
      <c r="H18" s="9">
        <f t="shared" si="1"/>
        <v>6951.1561600000014</v>
      </c>
    </row>
    <row r="19" spans="1:8" s="14" customFormat="1" ht="43.2">
      <c r="A19" s="10" t="s">
        <v>84</v>
      </c>
      <c r="B19" s="11" t="s">
        <v>83</v>
      </c>
      <c r="C19" s="10">
        <v>94961</v>
      </c>
      <c r="D19" s="10" t="s">
        <v>18</v>
      </c>
      <c r="E19" s="16">
        <f>SUM(E16:E17)</f>
        <v>9911.6</v>
      </c>
      <c r="F19" s="15">
        <v>0.4</v>
      </c>
      <c r="G19" s="9">
        <f t="shared" si="0"/>
        <v>0.52</v>
      </c>
      <c r="H19" s="9">
        <f t="shared" si="1"/>
        <v>5154.0320000000002</v>
      </c>
    </row>
    <row r="20" spans="1:8" s="14" customFormat="1" ht="28.8">
      <c r="A20" s="10" t="s">
        <v>82</v>
      </c>
      <c r="B20" s="11" t="s">
        <v>81</v>
      </c>
      <c r="C20" s="10">
        <v>72897</v>
      </c>
      <c r="D20" s="10" t="s">
        <v>20</v>
      </c>
      <c r="E20" s="16">
        <f>(E15*0.03+(E24*0.53+E25*0.76+E26*0.76)*0.01+(E27*0.12+E28*0.6+E29*0.12+E30*0.2+E31*0.2)*0.01)*1.3</f>
        <v>698.927775</v>
      </c>
      <c r="F20" s="15">
        <v>17.190000000000001</v>
      </c>
      <c r="G20" s="9">
        <f t="shared" si="0"/>
        <v>22.347000000000001</v>
      </c>
      <c r="H20" s="9">
        <f t="shared" si="1"/>
        <v>15618.938987925001</v>
      </c>
    </row>
    <row r="21" spans="1:8" s="14" customFormat="1" ht="28.8">
      <c r="A21" s="10" t="s">
        <v>80</v>
      </c>
      <c r="B21" s="11" t="s">
        <v>260</v>
      </c>
      <c r="C21" s="10">
        <v>97914</v>
      </c>
      <c r="D21" s="10" t="s">
        <v>37</v>
      </c>
      <c r="E21" s="16">
        <f>E20*16</f>
        <v>11182.8444</v>
      </c>
      <c r="F21" s="15">
        <v>1.1499999999999999</v>
      </c>
      <c r="G21" s="9">
        <f t="shared" si="0"/>
        <v>1.4949999999999999</v>
      </c>
      <c r="H21" s="9">
        <f t="shared" si="1"/>
        <v>16718.352378</v>
      </c>
    </row>
    <row r="22" spans="1:8" s="2" customFormat="1">
      <c r="A22" s="47">
        <v>4</v>
      </c>
      <c r="B22" s="89" t="s">
        <v>79</v>
      </c>
      <c r="C22" s="47"/>
      <c r="D22" s="47"/>
      <c r="E22" s="50"/>
      <c r="F22" s="87"/>
      <c r="G22" s="49"/>
      <c r="H22" s="49">
        <f>SUM(H23:H31)</f>
        <v>3194728.8040660201</v>
      </c>
    </row>
    <row r="23" spans="1:8" ht="57.6">
      <c r="A23" s="10" t="s">
        <v>78</v>
      </c>
      <c r="B23" s="11" t="s">
        <v>77</v>
      </c>
      <c r="C23" s="13" t="s">
        <v>76</v>
      </c>
      <c r="D23" s="10" t="s">
        <v>19</v>
      </c>
      <c r="E23" s="12">
        <f>E15</f>
        <v>16709.510000000002</v>
      </c>
      <c r="F23" s="33">
        <f>198.13-(167.41*1.146)+(99.4*1.146)</f>
        <v>120.19054</v>
      </c>
      <c r="G23" s="9">
        <f t="shared" ref="G23:G31" si="2">F23*1.3</f>
        <v>156.247702</v>
      </c>
      <c r="H23" s="9">
        <f t="shared" ref="H23:H31" si="3">E23*G23</f>
        <v>2610822.5390460202</v>
      </c>
    </row>
    <row r="24" spans="1:8" ht="28.8">
      <c r="A24" s="10" t="s">
        <v>75</v>
      </c>
      <c r="B24" s="11" t="s">
        <v>74</v>
      </c>
      <c r="C24" s="10">
        <v>94228</v>
      </c>
      <c r="D24" s="10" t="s">
        <v>18</v>
      </c>
      <c r="E24" s="12">
        <f>(1099.8+383.5+268.8)</f>
        <v>1752.1</v>
      </c>
      <c r="F24" s="9">
        <v>59.7</v>
      </c>
      <c r="G24" s="9">
        <f t="shared" si="2"/>
        <v>77.61</v>
      </c>
      <c r="H24" s="9">
        <f t="shared" si="3"/>
        <v>135980.481</v>
      </c>
    </row>
    <row r="25" spans="1:8" ht="28.8">
      <c r="A25" s="10" t="s">
        <v>73</v>
      </c>
      <c r="B25" s="11" t="s">
        <v>72</v>
      </c>
      <c r="C25" s="30" t="s">
        <v>69</v>
      </c>
      <c r="D25" s="10" t="s">
        <v>18</v>
      </c>
      <c r="E25" s="12">
        <f>1494.4</f>
        <v>1494.4</v>
      </c>
      <c r="F25" s="9">
        <f>(59.7+116.93)/2</f>
        <v>88.314999999999998</v>
      </c>
      <c r="G25" s="9">
        <f t="shared" si="2"/>
        <v>114.8095</v>
      </c>
      <c r="H25" s="9">
        <f t="shared" si="3"/>
        <v>171571.3168</v>
      </c>
    </row>
    <row r="26" spans="1:8" ht="28.8">
      <c r="A26" s="10" t="s">
        <v>71</v>
      </c>
      <c r="B26" s="11" t="s">
        <v>70</v>
      </c>
      <c r="C26" s="10" t="s">
        <v>69</v>
      </c>
      <c r="D26" s="10" t="s">
        <v>18</v>
      </c>
      <c r="E26" s="12">
        <v>381</v>
      </c>
      <c r="F26" s="9">
        <f>(59.7+116.93)/2</f>
        <v>88.314999999999998</v>
      </c>
      <c r="G26" s="9">
        <f t="shared" si="2"/>
        <v>114.8095</v>
      </c>
      <c r="H26" s="9">
        <f t="shared" si="3"/>
        <v>43742.419499999996</v>
      </c>
    </row>
    <row r="27" spans="1:8" ht="28.8">
      <c r="A27" s="10" t="s">
        <v>68</v>
      </c>
      <c r="B27" s="11" t="s">
        <v>67</v>
      </c>
      <c r="C27" s="10" t="s">
        <v>61</v>
      </c>
      <c r="D27" s="10" t="s">
        <v>18</v>
      </c>
      <c r="E27" s="12">
        <v>3246.5</v>
      </c>
      <c r="F27" s="9">
        <f>34.28/2</f>
        <v>17.14</v>
      </c>
      <c r="G27" s="9">
        <f t="shared" si="2"/>
        <v>22.282</v>
      </c>
      <c r="H27" s="9">
        <f t="shared" si="3"/>
        <v>72338.513000000006</v>
      </c>
    </row>
    <row r="28" spans="1:8" ht="28.8">
      <c r="A28" s="10" t="s">
        <v>66</v>
      </c>
      <c r="B28" s="11" t="s">
        <v>65</v>
      </c>
      <c r="C28" s="10" t="s">
        <v>64</v>
      </c>
      <c r="D28" s="10" t="s">
        <v>18</v>
      </c>
      <c r="E28" s="12">
        <v>1009.2</v>
      </c>
      <c r="F28" s="9">
        <f>34.28/25*60</f>
        <v>82.271999999999991</v>
      </c>
      <c r="G28" s="9">
        <f t="shared" si="2"/>
        <v>106.95359999999999</v>
      </c>
      <c r="H28" s="9">
        <f t="shared" si="3"/>
        <v>107937.57312</v>
      </c>
    </row>
    <row r="29" spans="1:8" ht="28.8">
      <c r="A29" s="10" t="s">
        <v>63</v>
      </c>
      <c r="B29" s="11" t="s">
        <v>62</v>
      </c>
      <c r="C29" s="10" t="s">
        <v>61</v>
      </c>
      <c r="D29" s="10" t="s">
        <v>18</v>
      </c>
      <c r="E29" s="12">
        <v>1494.4</v>
      </c>
      <c r="F29" s="9">
        <f>34.28/2</f>
        <v>17.14</v>
      </c>
      <c r="G29" s="9">
        <f t="shared" si="2"/>
        <v>22.282</v>
      </c>
      <c r="H29" s="9">
        <f t="shared" si="3"/>
        <v>33298.220800000003</v>
      </c>
    </row>
    <row r="30" spans="1:8" ht="28.8">
      <c r="A30" s="10" t="s">
        <v>60</v>
      </c>
      <c r="B30" s="11" t="s">
        <v>59</v>
      </c>
      <c r="C30" s="10" t="s">
        <v>56</v>
      </c>
      <c r="D30" s="10" t="s">
        <v>18</v>
      </c>
      <c r="E30" s="12">
        <v>98</v>
      </c>
      <c r="F30" s="9">
        <f>34.28/25*20</f>
        <v>27.423999999999999</v>
      </c>
      <c r="G30" s="9">
        <f t="shared" si="2"/>
        <v>35.651200000000003</v>
      </c>
      <c r="H30" s="9">
        <f t="shared" si="3"/>
        <v>3493.8176000000003</v>
      </c>
    </row>
    <row r="31" spans="1:8" ht="28.8">
      <c r="A31" s="10" t="s">
        <v>58</v>
      </c>
      <c r="B31" s="11" t="s">
        <v>57</v>
      </c>
      <c r="C31" s="10" t="s">
        <v>56</v>
      </c>
      <c r="D31" s="10" t="s">
        <v>18</v>
      </c>
      <c r="E31" s="12">
        <v>436</v>
      </c>
      <c r="F31" s="9">
        <f>34.28/25*20</f>
        <v>27.423999999999999</v>
      </c>
      <c r="G31" s="9">
        <f t="shared" si="2"/>
        <v>35.651200000000003</v>
      </c>
      <c r="H31" s="9">
        <f t="shared" si="3"/>
        <v>15543.923200000001</v>
      </c>
    </row>
    <row r="32" spans="1:8" s="1" customFormat="1">
      <c r="A32" s="47">
        <v>5</v>
      </c>
      <c r="B32" s="89" t="s">
        <v>55</v>
      </c>
      <c r="C32" s="47"/>
      <c r="D32" s="47"/>
      <c r="E32" s="50"/>
      <c r="F32" s="49"/>
      <c r="G32" s="49"/>
      <c r="H32" s="49">
        <f>SUM(H33:H34)</f>
        <v>152960.06700000001</v>
      </c>
    </row>
    <row r="33" spans="1:10" ht="44.25" customHeight="1">
      <c r="A33" s="10" t="s">
        <v>54</v>
      </c>
      <c r="B33" s="11" t="s">
        <v>53</v>
      </c>
      <c r="C33" s="10">
        <v>99814</v>
      </c>
      <c r="D33" s="10" t="s">
        <v>19</v>
      </c>
      <c r="E33" s="12">
        <f>E34</f>
        <v>6166.75</v>
      </c>
      <c r="F33" s="9">
        <v>1.1599999999999999</v>
      </c>
      <c r="G33" s="9">
        <f>F33*1.3</f>
        <v>1.508</v>
      </c>
      <c r="H33" s="9">
        <f>E33*G33</f>
        <v>9299.4590000000007</v>
      </c>
    </row>
    <row r="34" spans="1:10" ht="69" customHeight="1">
      <c r="A34" s="10" t="s">
        <v>52</v>
      </c>
      <c r="B34" s="11" t="s">
        <v>51</v>
      </c>
      <c r="C34" s="10" t="s">
        <v>50</v>
      </c>
      <c r="D34" s="10" t="s">
        <v>19</v>
      </c>
      <c r="E34" s="12">
        <f>SUM(E24:E26)*0.85*2</f>
        <v>6166.75</v>
      </c>
      <c r="F34" s="9">
        <v>17.920000000000002</v>
      </c>
      <c r="G34" s="9">
        <f>F34*1.3</f>
        <v>23.296000000000003</v>
      </c>
      <c r="H34" s="9">
        <f>E34*G34</f>
        <v>143660.60800000001</v>
      </c>
    </row>
    <row r="35" spans="1:10" s="1" customFormat="1">
      <c r="A35" s="47">
        <v>6</v>
      </c>
      <c r="B35" s="89" t="s">
        <v>49</v>
      </c>
      <c r="C35" s="47"/>
      <c r="D35" s="47"/>
      <c r="E35" s="50"/>
      <c r="F35" s="49"/>
      <c r="G35" s="49"/>
      <c r="H35" s="49">
        <f>H36</f>
        <v>99922.8698</v>
      </c>
    </row>
    <row r="36" spans="1:10">
      <c r="A36" s="10" t="s">
        <v>48</v>
      </c>
      <c r="B36" s="11" t="s">
        <v>47</v>
      </c>
      <c r="C36" s="10" t="s">
        <v>46</v>
      </c>
      <c r="D36" s="10" t="s">
        <v>19</v>
      </c>
      <c r="E36" s="9">
        <f>E23</f>
        <v>16709.510000000002</v>
      </c>
      <c r="F36" s="9">
        <v>4.5999999999999996</v>
      </c>
      <c r="G36" s="9">
        <f>F36*1.3</f>
        <v>5.9799999999999995</v>
      </c>
      <c r="H36" s="9">
        <f>E36*G36</f>
        <v>99922.8698</v>
      </c>
      <c r="J36" s="32"/>
    </row>
    <row r="37" spans="1:10" s="7" customFormat="1" ht="15.6">
      <c r="A37" s="111" t="s">
        <v>45</v>
      </c>
      <c r="B37" s="111"/>
      <c r="C37" s="111"/>
      <c r="D37" s="111"/>
      <c r="E37" s="111"/>
      <c r="F37" s="111"/>
      <c r="G37" s="111"/>
      <c r="H37" s="8">
        <f>H7+H10+H14+H22+H32+H35</f>
        <v>3823513.1546919448</v>
      </c>
    </row>
    <row r="39" spans="1:10">
      <c r="F39" s="6"/>
    </row>
  </sheetData>
  <mergeCells count="8">
    <mergeCell ref="A37:G37"/>
    <mergeCell ref="A1:H1"/>
    <mergeCell ref="A2:H2"/>
    <mergeCell ref="A3:H3"/>
    <mergeCell ref="A4:H4"/>
    <mergeCell ref="G5:H5"/>
    <mergeCell ref="D5:F5"/>
    <mergeCell ref="A5:C5"/>
  </mergeCells>
  <printOptions horizontalCentered="1"/>
  <pageMargins left="0.47244094488188981" right="0.39370078740157483" top="0.39370078740157483" bottom="0.39370078740157483" header="0" footer="0"/>
  <pageSetup paperSize="9" scale="7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4"/>
  <sheetViews>
    <sheetView workbookViewId="0">
      <pane ySplit="7" topLeftCell="A8" activePane="bottomLeft" state="frozen"/>
      <selection pane="bottomLeft" activeCell="J103" sqref="J103"/>
    </sheetView>
    <sheetView tabSelected="1" view="pageBreakPreview" zoomScaleSheetLayoutView="100" workbookViewId="1">
      <pane ySplit="7" topLeftCell="A11" activePane="bottomLeft" state="frozen"/>
      <selection pane="bottomLeft" activeCell="B7" sqref="B7"/>
    </sheetView>
  </sheetViews>
  <sheetFormatPr defaultColWidth="9.109375" defaultRowHeight="14.4"/>
  <cols>
    <col min="1" max="1" width="5.5546875" style="4" bestFit="1" customWidth="1"/>
    <col min="2" max="2" width="55" style="31" bestFit="1" customWidth="1"/>
    <col min="3" max="3" width="7.44140625" style="5" bestFit="1" customWidth="1"/>
    <col min="4" max="4" width="9.109375" style="32" bestFit="1" customWidth="1"/>
    <col min="5" max="5" width="14.88671875" style="5" bestFit="1" customWidth="1"/>
    <col min="6" max="8" width="11.6640625" style="41" bestFit="1" customWidth="1"/>
    <col min="9" max="9" width="5.5546875" style="4" bestFit="1" customWidth="1"/>
    <col min="10" max="10" width="5.5546875" style="3" bestFit="1" customWidth="1"/>
    <col min="11" max="11" width="5.109375" style="4" bestFit="1" customWidth="1"/>
    <col min="12" max="12" width="6.88671875" style="4" bestFit="1" customWidth="1"/>
    <col min="13" max="13" width="15.88671875" style="4" bestFit="1" customWidth="1"/>
    <col min="14" max="14" width="11.6640625" style="4" bestFit="1" customWidth="1"/>
    <col min="15" max="15" width="12.33203125" style="4" bestFit="1" customWidth="1"/>
    <col min="16" max="16384" width="9.109375" style="4"/>
  </cols>
  <sheetData>
    <row r="1" spans="1:13" ht="21">
      <c r="A1" s="112" t="s">
        <v>121</v>
      </c>
      <c r="B1" s="112"/>
      <c r="C1" s="112"/>
      <c r="D1" s="112"/>
      <c r="E1" s="112"/>
      <c r="F1" s="112"/>
      <c r="G1" s="112"/>
      <c r="H1" s="112"/>
      <c r="J1" s="79">
        <v>1.1679999999999999</v>
      </c>
      <c r="K1" s="126" t="s">
        <v>259</v>
      </c>
      <c r="M1" s="80" t="s">
        <v>262</v>
      </c>
    </row>
    <row r="2" spans="1:13" ht="15.6">
      <c r="A2" s="113" t="s">
        <v>120</v>
      </c>
      <c r="B2" s="113"/>
      <c r="C2" s="113"/>
      <c r="D2" s="113"/>
      <c r="E2" s="113"/>
      <c r="F2" s="113"/>
      <c r="G2" s="113"/>
      <c r="H2" s="113"/>
      <c r="J2" s="14">
        <v>1.3</v>
      </c>
      <c r="K2" s="127"/>
      <c r="M2" s="81" t="s">
        <v>261</v>
      </c>
    </row>
    <row r="3" spans="1:13">
      <c r="A3" s="114" t="s">
        <v>119</v>
      </c>
      <c r="B3" s="114"/>
      <c r="C3" s="114"/>
      <c r="D3" s="114"/>
      <c r="E3" s="114"/>
      <c r="F3" s="114"/>
      <c r="G3" s="114"/>
      <c r="H3" s="114"/>
      <c r="I3" s="40"/>
      <c r="J3" s="37"/>
      <c r="K3" s="38"/>
      <c r="M3" s="82">
        <f>'Plan 1 - Cobertura'!H37+'Plan 2 - Reforma em geral'!H148</f>
        <v>7982587.2642939677</v>
      </c>
    </row>
    <row r="4" spans="1:13">
      <c r="A4" s="115" t="s">
        <v>250</v>
      </c>
      <c r="B4" s="116"/>
      <c r="C4" s="116"/>
      <c r="D4" s="116"/>
      <c r="E4" s="116"/>
      <c r="F4" s="116"/>
      <c r="G4" s="116"/>
      <c r="H4" s="117"/>
      <c r="I4" s="40"/>
      <c r="J4" s="37"/>
      <c r="K4" s="38"/>
    </row>
    <row r="5" spans="1:13" ht="15" customHeight="1">
      <c r="A5" s="132" t="s">
        <v>258</v>
      </c>
      <c r="B5" s="132"/>
      <c r="C5" s="131" t="s">
        <v>226</v>
      </c>
      <c r="D5" s="131"/>
      <c r="E5" s="131"/>
      <c r="F5" s="131"/>
      <c r="G5" s="133" t="s">
        <v>263</v>
      </c>
      <c r="H5" s="133"/>
      <c r="I5" s="40"/>
      <c r="K5" s="1"/>
    </row>
    <row r="6" spans="1:13" ht="44.25" customHeight="1">
      <c r="A6" s="134" t="s">
        <v>318</v>
      </c>
      <c r="B6" s="135"/>
      <c r="C6" s="135"/>
      <c r="D6" s="135"/>
      <c r="E6" s="135"/>
      <c r="F6" s="135"/>
      <c r="G6" s="135"/>
      <c r="H6" s="136"/>
      <c r="I6" s="40"/>
      <c r="K6" s="1"/>
    </row>
    <row r="7" spans="1:13" s="1" customFormat="1" ht="43.2">
      <c r="A7" s="36" t="s">
        <v>116</v>
      </c>
      <c r="B7" s="24" t="s">
        <v>115</v>
      </c>
      <c r="C7" s="36" t="s">
        <v>167</v>
      </c>
      <c r="D7" s="25" t="s">
        <v>113</v>
      </c>
      <c r="E7" s="46" t="s">
        <v>247</v>
      </c>
      <c r="F7" s="20" t="s">
        <v>168</v>
      </c>
      <c r="G7" s="20" t="s">
        <v>169</v>
      </c>
      <c r="H7" s="20" t="s">
        <v>248</v>
      </c>
      <c r="J7" s="3"/>
    </row>
    <row r="8" spans="1:13" s="1" customFormat="1">
      <c r="A8" s="66">
        <v>1</v>
      </c>
      <c r="B8" s="48" t="s">
        <v>109</v>
      </c>
      <c r="C8" s="47"/>
      <c r="D8" s="49"/>
      <c r="E8" s="47"/>
      <c r="F8" s="50"/>
      <c r="G8" s="50"/>
      <c r="H8" s="67">
        <f>SUM(H9:H10)</f>
        <v>9306.2188960000003</v>
      </c>
      <c r="J8" s="3"/>
    </row>
    <row r="9" spans="1:13" s="1" customFormat="1">
      <c r="A9" s="68" t="s">
        <v>108</v>
      </c>
      <c r="B9" s="11" t="s">
        <v>107</v>
      </c>
      <c r="C9" s="35" t="s">
        <v>21</v>
      </c>
      <c r="D9" s="9">
        <v>2.5</v>
      </c>
      <c r="E9" s="35" t="s">
        <v>106</v>
      </c>
      <c r="F9" s="12">
        <v>300.82</v>
      </c>
      <c r="G9" s="12">
        <f>F9*J$2</f>
        <v>391.06600000000003</v>
      </c>
      <c r="H9" s="69">
        <f>G9*D9</f>
        <v>977.66500000000008</v>
      </c>
      <c r="J9" s="3"/>
    </row>
    <row r="10" spans="1:13" s="1" customFormat="1" ht="28.8">
      <c r="A10" s="68" t="s">
        <v>105</v>
      </c>
      <c r="B10" s="11" t="s">
        <v>224</v>
      </c>
      <c r="C10" s="35" t="s">
        <v>21</v>
      </c>
      <c r="D10" s="9">
        <f>1.2*(226.81+62.4)</f>
        <v>347.05199999999996</v>
      </c>
      <c r="E10" s="35">
        <v>85424</v>
      </c>
      <c r="F10" s="12">
        <v>18.46</v>
      </c>
      <c r="G10" s="12">
        <f>F10*J$2</f>
        <v>23.998000000000001</v>
      </c>
      <c r="H10" s="69">
        <f>G10*D10</f>
        <v>8328.5538959999994</v>
      </c>
      <c r="J10" s="3"/>
    </row>
    <row r="11" spans="1:13" s="1" customFormat="1">
      <c r="A11" s="66">
        <v>2</v>
      </c>
      <c r="B11" s="48" t="s">
        <v>103</v>
      </c>
      <c r="C11" s="47"/>
      <c r="D11" s="49"/>
      <c r="E11" s="47"/>
      <c r="F11" s="50"/>
      <c r="G11" s="50"/>
      <c r="H11" s="67">
        <f>SUM(H12:H13)</f>
        <v>246394.72000000003</v>
      </c>
      <c r="J11" s="39"/>
    </row>
    <row r="12" spans="1:13" s="1" customFormat="1">
      <c r="A12" s="68" t="s">
        <v>102</v>
      </c>
      <c r="B12" s="11" t="s">
        <v>343</v>
      </c>
      <c r="C12" s="35" t="s">
        <v>96</v>
      </c>
      <c r="D12" s="12">
        <v>1760</v>
      </c>
      <c r="E12" s="35">
        <v>90776</v>
      </c>
      <c r="F12" s="12">
        <v>34.04</v>
      </c>
      <c r="G12" s="12">
        <f>F12*J$2</f>
        <v>44.252000000000002</v>
      </c>
      <c r="H12" s="69">
        <f t="shared" ref="H12:H13" si="0">G12*D12</f>
        <v>77883.520000000004</v>
      </c>
      <c r="J12" s="3"/>
    </row>
    <row r="13" spans="1:13" s="1" customFormat="1">
      <c r="A13" s="68" t="s">
        <v>100</v>
      </c>
      <c r="B13" s="11" t="s">
        <v>344</v>
      </c>
      <c r="C13" s="35" t="s">
        <v>96</v>
      </c>
      <c r="D13" s="12">
        <v>1760</v>
      </c>
      <c r="E13" s="35">
        <v>90777</v>
      </c>
      <c r="F13" s="12">
        <v>73.650000000000006</v>
      </c>
      <c r="G13" s="12">
        <f>F13*J$2</f>
        <v>95.745000000000005</v>
      </c>
      <c r="H13" s="69">
        <f t="shared" si="0"/>
        <v>168511.2</v>
      </c>
      <c r="J13" s="3"/>
    </row>
    <row r="14" spans="1:13" s="1" customFormat="1" ht="43.2">
      <c r="A14" s="66">
        <v>3</v>
      </c>
      <c r="B14" s="48" t="s">
        <v>317</v>
      </c>
      <c r="C14" s="51"/>
      <c r="D14" s="52"/>
      <c r="E14" s="51"/>
      <c r="F14" s="53"/>
      <c r="G14" s="53"/>
      <c r="H14" s="67">
        <f>SUM(H15:H24)</f>
        <v>129838.28238400001</v>
      </c>
      <c r="I14" s="4"/>
      <c r="J14" s="3"/>
    </row>
    <row r="15" spans="1:13" s="1" customFormat="1">
      <c r="A15" s="70" t="s">
        <v>94</v>
      </c>
      <c r="B15" s="11" t="s">
        <v>129</v>
      </c>
      <c r="C15" s="74" t="s">
        <v>133</v>
      </c>
      <c r="D15" s="9">
        <v>30</v>
      </c>
      <c r="E15" s="35" t="s">
        <v>131</v>
      </c>
      <c r="F15" s="12">
        <v>1141.72</v>
      </c>
      <c r="G15" s="12">
        <f t="shared" ref="G15:G23" si="1">F15*J$1</f>
        <v>1333.5289599999999</v>
      </c>
      <c r="H15" s="69">
        <f t="shared" ref="H15" si="2">G15*D15</f>
        <v>40005.868799999997</v>
      </c>
      <c r="I15" s="4"/>
      <c r="J15" s="3"/>
    </row>
    <row r="16" spans="1:13" s="1" customFormat="1">
      <c r="A16" s="70" t="s">
        <v>92</v>
      </c>
      <c r="B16" s="11" t="s">
        <v>128</v>
      </c>
      <c r="C16" s="54" t="s">
        <v>133</v>
      </c>
      <c r="D16" s="9">
        <v>22</v>
      </c>
      <c r="E16" s="35" t="s">
        <v>132</v>
      </c>
      <c r="F16" s="12">
        <v>921.26</v>
      </c>
      <c r="G16" s="12">
        <f t="shared" si="1"/>
        <v>1076.0316799999998</v>
      </c>
      <c r="H16" s="69">
        <f t="shared" ref="H16:H19" si="3">G16*D16</f>
        <v>23672.696959999997</v>
      </c>
      <c r="I16" s="4"/>
      <c r="J16" s="3"/>
    </row>
    <row r="17" spans="1:10" s="1" customFormat="1">
      <c r="A17" s="70" t="s">
        <v>89</v>
      </c>
      <c r="B17" s="11" t="s">
        <v>141</v>
      </c>
      <c r="C17" s="54" t="s">
        <v>133</v>
      </c>
      <c r="D17" s="9">
        <v>6</v>
      </c>
      <c r="E17" s="35" t="s">
        <v>136</v>
      </c>
      <c r="F17" s="12">
        <v>1393.74</v>
      </c>
      <c r="G17" s="12">
        <f t="shared" si="1"/>
        <v>1627.88832</v>
      </c>
      <c r="H17" s="69">
        <f t="shared" ref="H17" si="4">G17*D17</f>
        <v>9767.3299200000001</v>
      </c>
      <c r="I17" s="4"/>
      <c r="J17" s="3"/>
    </row>
    <row r="18" spans="1:10" s="1" customFormat="1">
      <c r="A18" s="70" t="s">
        <v>86</v>
      </c>
      <c r="B18" s="11" t="s">
        <v>130</v>
      </c>
      <c r="C18" s="54" t="s">
        <v>133</v>
      </c>
      <c r="D18" s="9">
        <v>10</v>
      </c>
      <c r="E18" s="35" t="s">
        <v>134</v>
      </c>
      <c r="F18" s="12">
        <v>999.19</v>
      </c>
      <c r="G18" s="12">
        <f t="shared" si="1"/>
        <v>1167.0539200000001</v>
      </c>
      <c r="H18" s="69">
        <f t="shared" si="3"/>
        <v>11670.539200000001</v>
      </c>
      <c r="I18" s="4"/>
      <c r="J18" s="3"/>
    </row>
    <row r="19" spans="1:10" s="1" customFormat="1">
      <c r="A19" s="70" t="s">
        <v>84</v>
      </c>
      <c r="B19" s="11" t="s">
        <v>254</v>
      </c>
      <c r="C19" s="54" t="s">
        <v>133</v>
      </c>
      <c r="D19" s="9">
        <v>8</v>
      </c>
      <c r="E19" s="35" t="s">
        <v>135</v>
      </c>
      <c r="F19" s="12">
        <v>1076.9100000000001</v>
      </c>
      <c r="G19" s="12">
        <f t="shared" si="1"/>
        <v>1257.83088</v>
      </c>
      <c r="H19" s="69">
        <f t="shared" si="3"/>
        <v>10062.64704</v>
      </c>
      <c r="I19" s="4"/>
      <c r="J19" s="3"/>
    </row>
    <row r="20" spans="1:10" s="1" customFormat="1">
      <c r="A20" s="70" t="s">
        <v>82</v>
      </c>
      <c r="B20" s="11" t="s">
        <v>138</v>
      </c>
      <c r="C20" s="54" t="s">
        <v>133</v>
      </c>
      <c r="D20" s="9">
        <v>7</v>
      </c>
      <c r="E20" s="35" t="s">
        <v>137</v>
      </c>
      <c r="F20" s="12">
        <v>890.19</v>
      </c>
      <c r="G20" s="12">
        <f t="shared" si="1"/>
        <v>1039.7419199999999</v>
      </c>
      <c r="H20" s="69">
        <f t="shared" ref="H20:H22" si="5">G20*D20</f>
        <v>7278.1934399999991</v>
      </c>
      <c r="I20" s="4"/>
      <c r="J20" s="3"/>
    </row>
    <row r="21" spans="1:10" s="1" customFormat="1">
      <c r="A21" s="70" t="s">
        <v>80</v>
      </c>
      <c r="B21" s="11" t="s">
        <v>289</v>
      </c>
      <c r="C21" s="54" t="s">
        <v>133</v>
      </c>
      <c r="D21" s="9">
        <v>3</v>
      </c>
      <c r="E21" s="76" t="s">
        <v>290</v>
      </c>
      <c r="F21" s="12">
        <v>1064.22</v>
      </c>
      <c r="G21" s="12">
        <f t="shared" si="1"/>
        <v>1243.0089599999999</v>
      </c>
      <c r="H21" s="69">
        <f t="shared" si="5"/>
        <v>3729.0268799999994</v>
      </c>
      <c r="I21" s="4"/>
      <c r="J21" s="3"/>
    </row>
    <row r="22" spans="1:10" s="1" customFormat="1">
      <c r="A22" s="70" t="s">
        <v>287</v>
      </c>
      <c r="B22" s="11" t="s">
        <v>299</v>
      </c>
      <c r="C22" s="54" t="s">
        <v>133</v>
      </c>
      <c r="D22" s="9">
        <v>4</v>
      </c>
      <c r="E22" s="76" t="s">
        <v>291</v>
      </c>
      <c r="F22" s="12">
        <v>1190.69</v>
      </c>
      <c r="G22" s="12">
        <f t="shared" si="1"/>
        <v>1390.7259200000001</v>
      </c>
      <c r="H22" s="69">
        <f t="shared" si="5"/>
        <v>5562.9036800000003</v>
      </c>
      <c r="I22" s="4"/>
      <c r="J22" s="3"/>
    </row>
    <row r="23" spans="1:10" s="1" customFormat="1">
      <c r="A23" s="70" t="s">
        <v>288</v>
      </c>
      <c r="B23" s="11" t="s">
        <v>140</v>
      </c>
      <c r="C23" s="54" t="s">
        <v>24</v>
      </c>
      <c r="D23" s="9">
        <v>1</v>
      </c>
      <c r="E23" s="35" t="s">
        <v>139</v>
      </c>
      <c r="F23" s="12">
        <v>2272.21</v>
      </c>
      <c r="G23" s="12">
        <f t="shared" si="1"/>
        <v>2653.94128</v>
      </c>
      <c r="H23" s="69">
        <f>G23*D23</f>
        <v>2653.94128</v>
      </c>
      <c r="I23" s="4"/>
      <c r="J23" s="3"/>
    </row>
    <row r="24" spans="1:10" s="1" customFormat="1">
      <c r="A24" s="70" t="s">
        <v>313</v>
      </c>
      <c r="B24" s="11" t="s">
        <v>315</v>
      </c>
      <c r="C24" s="54" t="s">
        <v>21</v>
      </c>
      <c r="D24" s="9">
        <f>D35+D53+D60+D74+D97+D122</f>
        <v>3944.78</v>
      </c>
      <c r="E24" s="76" t="s">
        <v>314</v>
      </c>
      <c r="F24" s="12">
        <v>3.35</v>
      </c>
      <c r="G24" s="12">
        <f t="shared" ref="G24" si="6">F24*J$1</f>
        <v>3.9127999999999998</v>
      </c>
      <c r="H24" s="69">
        <f>G24*D24</f>
        <v>15435.135184000001</v>
      </c>
      <c r="I24" s="4"/>
      <c r="J24" s="3"/>
    </row>
    <row r="25" spans="1:10" s="1" customFormat="1">
      <c r="A25" s="66">
        <v>4</v>
      </c>
      <c r="B25" s="48" t="s">
        <v>307</v>
      </c>
      <c r="C25" s="47"/>
      <c r="D25" s="49"/>
      <c r="E25" s="47"/>
      <c r="F25" s="50"/>
      <c r="G25" s="50"/>
      <c r="H25" s="67">
        <f>SUM(H26:H26)</f>
        <v>67697.279999999999</v>
      </c>
      <c r="J25" s="3"/>
    </row>
    <row r="26" spans="1:10" s="1" customFormat="1" ht="46.5" customHeight="1">
      <c r="A26" s="70" t="s">
        <v>78</v>
      </c>
      <c r="B26" s="11" t="s">
        <v>304</v>
      </c>
      <c r="C26" s="35" t="s">
        <v>24</v>
      </c>
      <c r="D26" s="9">
        <f>14*3</f>
        <v>42</v>
      </c>
      <c r="E26" s="35" t="s">
        <v>161</v>
      </c>
      <c r="F26" s="33">
        <v>1380</v>
      </c>
      <c r="G26" s="12">
        <f>F26*J$1</f>
        <v>1611.84</v>
      </c>
      <c r="H26" s="69">
        <f>G26*D26</f>
        <v>67697.279999999999</v>
      </c>
      <c r="J26" s="3"/>
    </row>
    <row r="27" spans="1:10" s="1" customFormat="1" ht="28.8">
      <c r="A27" s="66">
        <v>5</v>
      </c>
      <c r="B27" s="48" t="s">
        <v>308</v>
      </c>
      <c r="C27" s="47"/>
      <c r="D27" s="49"/>
      <c r="E27" s="47"/>
      <c r="F27" s="50"/>
      <c r="G27" s="50"/>
      <c r="H27" s="67">
        <f>SUM(H28:H28)</f>
        <v>128947.2</v>
      </c>
      <c r="J27" s="3"/>
    </row>
    <row r="28" spans="1:10" s="83" customFormat="1" ht="57.6">
      <c r="A28" s="85" t="s">
        <v>54</v>
      </c>
      <c r="B28" s="11" t="s">
        <v>305</v>
      </c>
      <c r="C28" s="76" t="s">
        <v>24</v>
      </c>
      <c r="D28" s="9">
        <v>80</v>
      </c>
      <c r="E28" s="76" t="s">
        <v>161</v>
      </c>
      <c r="F28" s="33">
        <v>1380</v>
      </c>
      <c r="G28" s="12">
        <f>F28*J$1</f>
        <v>1611.84</v>
      </c>
      <c r="H28" s="69">
        <f>G28*D28</f>
        <v>128947.2</v>
      </c>
      <c r="J28" s="84"/>
    </row>
    <row r="29" spans="1:10">
      <c r="A29" s="66">
        <v>6</v>
      </c>
      <c r="B29" s="48" t="s">
        <v>228</v>
      </c>
      <c r="C29" s="51"/>
      <c r="D29" s="52"/>
      <c r="E29" s="51"/>
      <c r="F29" s="53"/>
      <c r="G29" s="53"/>
      <c r="H29" s="67">
        <f>SUM(H30:H44)</f>
        <v>342221.21001485002</v>
      </c>
    </row>
    <row r="30" spans="1:10">
      <c r="A30" s="71" t="s">
        <v>48</v>
      </c>
      <c r="B30" s="11" t="s">
        <v>249</v>
      </c>
      <c r="C30" s="74" t="s">
        <v>22</v>
      </c>
      <c r="D30" s="61">
        <f>D33</f>
        <v>8.7114999999999991</v>
      </c>
      <c r="E30" s="74">
        <v>90082</v>
      </c>
      <c r="F30" s="12">
        <v>6.96</v>
      </c>
      <c r="G30" s="12">
        <f t="shared" ref="G30:G44" si="7">F30*J$2</f>
        <v>9.048</v>
      </c>
      <c r="H30" s="69">
        <f t="shared" ref="H30:H32" si="8">G30*D30</f>
        <v>78.821651999999986</v>
      </c>
    </row>
    <row r="31" spans="1:10" ht="28.8">
      <c r="A31" s="71" t="s">
        <v>170</v>
      </c>
      <c r="B31" s="11" t="s">
        <v>225</v>
      </c>
      <c r="C31" s="74" t="s">
        <v>22</v>
      </c>
      <c r="D31" s="9">
        <f>D30*1.3</f>
        <v>11.324949999999999</v>
      </c>
      <c r="E31" s="74">
        <v>72898</v>
      </c>
      <c r="F31" s="12">
        <v>3.26</v>
      </c>
      <c r="G31" s="12">
        <f t="shared" si="7"/>
        <v>4.2379999999999995</v>
      </c>
      <c r="H31" s="69">
        <f t="shared" si="8"/>
        <v>47.995138099999991</v>
      </c>
    </row>
    <row r="32" spans="1:10">
      <c r="A32" s="71" t="s">
        <v>171</v>
      </c>
      <c r="B32" s="11" t="s">
        <v>255</v>
      </c>
      <c r="C32" s="74" t="s">
        <v>36</v>
      </c>
      <c r="D32" s="9">
        <f>D31*16</f>
        <v>181.19919999999999</v>
      </c>
      <c r="E32" s="74">
        <v>97914</v>
      </c>
      <c r="F32" s="12">
        <v>1.1499999999999999</v>
      </c>
      <c r="G32" s="12">
        <f t="shared" si="7"/>
        <v>1.4949999999999999</v>
      </c>
      <c r="H32" s="69">
        <f t="shared" si="8"/>
        <v>270.89280399999996</v>
      </c>
    </row>
    <row r="33" spans="1:14">
      <c r="A33" s="71" t="s">
        <v>172</v>
      </c>
      <c r="B33" s="11" t="s">
        <v>40</v>
      </c>
      <c r="C33" s="35" t="s">
        <v>22</v>
      </c>
      <c r="D33" s="9">
        <f>49.78*(0.35*0.5)</f>
        <v>8.7114999999999991</v>
      </c>
      <c r="E33" s="35">
        <v>95955</v>
      </c>
      <c r="F33" s="12">
        <v>1897.61</v>
      </c>
      <c r="G33" s="12">
        <f t="shared" si="7"/>
        <v>2466.893</v>
      </c>
      <c r="H33" s="69">
        <f>G33*D33</f>
        <v>21490.338369499997</v>
      </c>
      <c r="M33" s="42"/>
      <c r="N33" s="43"/>
    </row>
    <row r="34" spans="1:14">
      <c r="A34" s="71" t="s">
        <v>173</v>
      </c>
      <c r="B34" s="11" t="s">
        <v>41</v>
      </c>
      <c r="C34" s="35" t="s">
        <v>22</v>
      </c>
      <c r="D34" s="9">
        <f>(181.69-(11*7.93+9.86))*0.25</f>
        <v>21.150000000000002</v>
      </c>
      <c r="E34" s="35">
        <v>95955</v>
      </c>
      <c r="F34" s="12">
        <v>1897.61</v>
      </c>
      <c r="G34" s="12">
        <f t="shared" si="7"/>
        <v>2466.893</v>
      </c>
      <c r="H34" s="69">
        <f t="shared" ref="H34:H107" si="9">G34*D34</f>
        <v>52174.786950000009</v>
      </c>
    </row>
    <row r="35" spans="1:14">
      <c r="A35" s="71" t="s">
        <v>174</v>
      </c>
      <c r="B35" s="11" t="s">
        <v>1</v>
      </c>
      <c r="C35" s="35" t="s">
        <v>21</v>
      </c>
      <c r="D35" s="9">
        <v>466.83</v>
      </c>
      <c r="E35" s="35">
        <v>92580</v>
      </c>
      <c r="F35" s="12">
        <v>33.81</v>
      </c>
      <c r="G35" s="12">
        <f t="shared" si="7"/>
        <v>43.953000000000003</v>
      </c>
      <c r="H35" s="69">
        <f t="shared" si="9"/>
        <v>20518.578990000002</v>
      </c>
    </row>
    <row r="36" spans="1:14">
      <c r="A36" s="71" t="s">
        <v>175</v>
      </c>
      <c r="B36" s="11" t="s">
        <v>256</v>
      </c>
      <c r="C36" s="35" t="s">
        <v>21</v>
      </c>
      <c r="D36" s="9">
        <f>D35</f>
        <v>466.83</v>
      </c>
      <c r="E36" s="35">
        <v>94216</v>
      </c>
      <c r="F36" s="12">
        <v>198.13</v>
      </c>
      <c r="G36" s="12">
        <f t="shared" si="7"/>
        <v>257.56900000000002</v>
      </c>
      <c r="H36" s="69">
        <f t="shared" si="9"/>
        <v>120240.93627000001</v>
      </c>
    </row>
    <row r="37" spans="1:14">
      <c r="A37" s="71" t="s">
        <v>176</v>
      </c>
      <c r="B37" s="11" t="s">
        <v>43</v>
      </c>
      <c r="C37" s="35" t="s">
        <v>18</v>
      </c>
      <c r="D37" s="9">
        <v>80.77</v>
      </c>
      <c r="E37" s="35">
        <v>94228</v>
      </c>
      <c r="F37" s="12">
        <v>59.7</v>
      </c>
      <c r="G37" s="12">
        <f t="shared" si="7"/>
        <v>77.61</v>
      </c>
      <c r="H37" s="69">
        <f t="shared" si="9"/>
        <v>6268.5596999999998</v>
      </c>
    </row>
    <row r="38" spans="1:14">
      <c r="A38" s="71" t="s">
        <v>177</v>
      </c>
      <c r="B38" s="11" t="s">
        <v>144</v>
      </c>
      <c r="C38" s="35" t="s">
        <v>18</v>
      </c>
      <c r="D38" s="9">
        <f>49.78+11*3.85</f>
        <v>92.13</v>
      </c>
      <c r="E38" s="35">
        <v>84089</v>
      </c>
      <c r="F38" s="12">
        <v>73.47</v>
      </c>
      <c r="G38" s="12">
        <f t="shared" si="7"/>
        <v>95.510999999999996</v>
      </c>
      <c r="H38" s="69">
        <f t="shared" si="9"/>
        <v>8799.4284299999999</v>
      </c>
    </row>
    <row r="39" spans="1:14">
      <c r="A39" s="71" t="s">
        <v>178</v>
      </c>
      <c r="B39" s="11" t="s">
        <v>27</v>
      </c>
      <c r="C39" s="35" t="s">
        <v>21</v>
      </c>
      <c r="D39" s="9">
        <f>11*7.93</f>
        <v>87.22999999999999</v>
      </c>
      <c r="E39" s="35">
        <v>85010</v>
      </c>
      <c r="F39" s="12">
        <v>280.3</v>
      </c>
      <c r="G39" s="12">
        <f t="shared" si="7"/>
        <v>364.39000000000004</v>
      </c>
      <c r="H39" s="69">
        <f t="shared" si="9"/>
        <v>31785.739699999998</v>
      </c>
    </row>
    <row r="40" spans="1:14">
      <c r="A40" s="71" t="s">
        <v>179</v>
      </c>
      <c r="B40" s="11" t="s">
        <v>0</v>
      </c>
      <c r="C40" s="35" t="s">
        <v>21</v>
      </c>
      <c r="D40" s="9">
        <f>11*7.93</f>
        <v>87.22999999999999</v>
      </c>
      <c r="E40" s="35">
        <v>72120</v>
      </c>
      <c r="F40" s="12">
        <v>217.17</v>
      </c>
      <c r="G40" s="12">
        <f t="shared" si="7"/>
        <v>282.32099999999997</v>
      </c>
      <c r="H40" s="69">
        <f>G40*D40</f>
        <v>24626.860829999994</v>
      </c>
    </row>
    <row r="41" spans="1:14">
      <c r="A41" s="71" t="s">
        <v>180</v>
      </c>
      <c r="B41" s="11" t="s">
        <v>44</v>
      </c>
      <c r="C41" s="35" t="s">
        <v>18</v>
      </c>
      <c r="D41" s="9">
        <f>43.95</f>
        <v>43.95</v>
      </c>
      <c r="E41" s="35" t="s">
        <v>42</v>
      </c>
      <c r="F41" s="12">
        <f>686.09/1.6</f>
        <v>428.80624999999998</v>
      </c>
      <c r="G41" s="12">
        <f t="shared" si="7"/>
        <v>557.448125</v>
      </c>
      <c r="H41" s="69">
        <f t="shared" si="9"/>
        <v>24499.845093750002</v>
      </c>
      <c r="J41" s="28"/>
    </row>
    <row r="42" spans="1:14">
      <c r="A42" s="71" t="s">
        <v>181</v>
      </c>
      <c r="B42" s="11" t="s">
        <v>2</v>
      </c>
      <c r="C42" s="35" t="s">
        <v>21</v>
      </c>
      <c r="D42" s="9">
        <f>(181.69-(11*7.93+9.86))*2+(57.08+11*11.93+12.74)*0.25</f>
        <v>219.46250000000003</v>
      </c>
      <c r="E42" s="35">
        <v>88415</v>
      </c>
      <c r="F42" s="12">
        <v>2.38</v>
      </c>
      <c r="G42" s="12">
        <f t="shared" si="7"/>
        <v>3.0939999999999999</v>
      </c>
      <c r="H42" s="69">
        <f t="shared" si="9"/>
        <v>679.01697500000012</v>
      </c>
    </row>
    <row r="43" spans="1:14">
      <c r="A43" s="71" t="s">
        <v>182</v>
      </c>
      <c r="B43" s="11" t="s">
        <v>3</v>
      </c>
      <c r="C43" s="35" t="s">
        <v>21</v>
      </c>
      <c r="D43" s="9">
        <f>D42</f>
        <v>219.46250000000003</v>
      </c>
      <c r="E43" s="35">
        <v>88489</v>
      </c>
      <c r="F43" s="12">
        <v>9.69</v>
      </c>
      <c r="G43" s="12">
        <f t="shared" si="7"/>
        <v>12.597</v>
      </c>
      <c r="H43" s="69">
        <f t="shared" si="9"/>
        <v>2764.5691125000003</v>
      </c>
    </row>
    <row r="44" spans="1:14">
      <c r="A44" s="71" t="s">
        <v>183</v>
      </c>
      <c r="B44" s="11" t="s">
        <v>4</v>
      </c>
      <c r="C44" s="35" t="s">
        <v>21</v>
      </c>
      <c r="D44" s="9">
        <f>45.6*0.5*0.5</f>
        <v>11.4</v>
      </c>
      <c r="E44" s="35" t="s">
        <v>39</v>
      </c>
      <c r="F44" s="12">
        <f>736.18/0.39</f>
        <v>1887.6410256410254</v>
      </c>
      <c r="G44" s="12">
        <f t="shared" si="7"/>
        <v>2453.9333333333329</v>
      </c>
      <c r="H44" s="69">
        <f t="shared" ref="H44" si="10">G44*D44</f>
        <v>27974.839999999997</v>
      </c>
    </row>
    <row r="45" spans="1:14" ht="15.75" customHeight="1">
      <c r="A45" s="66">
        <v>7</v>
      </c>
      <c r="B45" s="48" t="s">
        <v>306</v>
      </c>
      <c r="C45" s="51"/>
      <c r="D45" s="52"/>
      <c r="E45" s="51"/>
      <c r="F45" s="53"/>
      <c r="G45" s="53"/>
      <c r="H45" s="67">
        <f>SUM(H46:H62)</f>
        <v>335097.96709921997</v>
      </c>
    </row>
    <row r="46" spans="1:14" s="45" customFormat="1">
      <c r="A46" s="71" t="s">
        <v>184</v>
      </c>
      <c r="B46" s="56" t="s">
        <v>153</v>
      </c>
      <c r="C46" s="55" t="s">
        <v>22</v>
      </c>
      <c r="D46" s="57">
        <f>(21.37)*0.08</f>
        <v>1.7096</v>
      </c>
      <c r="E46" s="58">
        <v>97629</v>
      </c>
      <c r="F46" s="59">
        <v>79.930000000000007</v>
      </c>
      <c r="G46" s="12">
        <f t="shared" ref="G46:G62" si="11">F46*J$2</f>
        <v>103.90900000000001</v>
      </c>
      <c r="H46" s="69">
        <f t="shared" ref="H46" si="12">G46*D46</f>
        <v>177.64282640000002</v>
      </c>
      <c r="J46" s="44"/>
    </row>
    <row r="47" spans="1:14" s="45" customFormat="1">
      <c r="A47" s="71" t="s">
        <v>185</v>
      </c>
      <c r="B47" s="56" t="s">
        <v>162</v>
      </c>
      <c r="C47" s="55" t="s">
        <v>21</v>
      </c>
      <c r="D47" s="57">
        <f>185.86</f>
        <v>185.86</v>
      </c>
      <c r="E47" s="58" t="s">
        <v>163</v>
      </c>
      <c r="F47" s="59">
        <v>13.71</v>
      </c>
      <c r="G47" s="12">
        <f t="shared" si="11"/>
        <v>17.823</v>
      </c>
      <c r="H47" s="69">
        <f t="shared" ref="H47" si="13">G47*D47</f>
        <v>3312.5827800000002</v>
      </c>
      <c r="J47" s="44"/>
    </row>
    <row r="48" spans="1:14" s="45" customFormat="1">
      <c r="A48" s="71" t="s">
        <v>186</v>
      </c>
      <c r="B48" s="60" t="s">
        <v>123</v>
      </c>
      <c r="C48" s="55" t="s">
        <v>18</v>
      </c>
      <c r="D48" s="57">
        <f>182.16+(16.56+9.35)+(107.99+52.65+25.75+2.09+2.15+4.57+2.17+4.04+4.43+5.93+1.65+4.11+1.09+5.06+0.71+4.29+5.67+8.48+6.52)+41.88</f>
        <v>499.29999999999995</v>
      </c>
      <c r="E48" s="34" t="s">
        <v>152</v>
      </c>
      <c r="F48" s="59">
        <v>7.61</v>
      </c>
      <c r="G48" s="12">
        <f t="shared" si="11"/>
        <v>9.8930000000000007</v>
      </c>
      <c r="H48" s="69">
        <f t="shared" ref="H48:H50" si="14">G48*D48</f>
        <v>4939.5748999999996</v>
      </c>
      <c r="J48" s="44"/>
    </row>
    <row r="49" spans="1:10">
      <c r="A49" s="71" t="s">
        <v>187</v>
      </c>
      <c r="B49" s="11" t="s">
        <v>5</v>
      </c>
      <c r="C49" s="35" t="s">
        <v>22</v>
      </c>
      <c r="D49" s="9">
        <f>(D58+D59)+(D52+D53*0.08)+(D60*(0.12+0.15))</f>
        <v>384.45550000000003</v>
      </c>
      <c r="E49" s="35">
        <v>90082</v>
      </c>
      <c r="F49" s="12">
        <v>6.96</v>
      </c>
      <c r="G49" s="12">
        <f t="shared" si="11"/>
        <v>9.048</v>
      </c>
      <c r="H49" s="69">
        <f t="shared" si="14"/>
        <v>3478.5533640000003</v>
      </c>
    </row>
    <row r="50" spans="1:10">
      <c r="A50" s="71" t="s">
        <v>188</v>
      </c>
      <c r="B50" s="11" t="s">
        <v>38</v>
      </c>
      <c r="C50" s="35" t="s">
        <v>22</v>
      </c>
      <c r="D50" s="9">
        <f>(D46+D47*0.06+D48*(0.14*0.3)+D49)*1.3</f>
        <v>543.77349000000004</v>
      </c>
      <c r="E50" s="35">
        <v>72898</v>
      </c>
      <c r="F50" s="12">
        <v>3.26</v>
      </c>
      <c r="G50" s="12">
        <f t="shared" si="11"/>
        <v>4.2379999999999995</v>
      </c>
      <c r="H50" s="69">
        <f t="shared" si="14"/>
        <v>2304.5120506200001</v>
      </c>
    </row>
    <row r="51" spans="1:10">
      <c r="A51" s="71" t="s">
        <v>189</v>
      </c>
      <c r="B51" s="11" t="s">
        <v>255</v>
      </c>
      <c r="C51" s="35" t="s">
        <v>36</v>
      </c>
      <c r="D51" s="9">
        <f>D50*16</f>
        <v>8700.3758400000006</v>
      </c>
      <c r="E51" s="35">
        <v>97914</v>
      </c>
      <c r="F51" s="12">
        <v>1.1499999999999999</v>
      </c>
      <c r="G51" s="12">
        <f t="shared" si="11"/>
        <v>1.4949999999999999</v>
      </c>
      <c r="H51" s="69">
        <f t="shared" ref="H51:H61" si="15">G51*D51</f>
        <v>13007.0618808</v>
      </c>
    </row>
    <row r="52" spans="1:10">
      <c r="A52" s="71" t="s">
        <v>190</v>
      </c>
      <c r="B52" s="11" t="s">
        <v>154</v>
      </c>
      <c r="C52" s="35" t="s">
        <v>22</v>
      </c>
      <c r="D52" s="9">
        <f>D53*0.05</f>
        <v>36.096499999999999</v>
      </c>
      <c r="E52" s="35">
        <v>96622</v>
      </c>
      <c r="F52" s="12">
        <v>106.5</v>
      </c>
      <c r="G52" s="12">
        <f t="shared" si="11"/>
        <v>138.45000000000002</v>
      </c>
      <c r="H52" s="69">
        <f t="shared" ref="H52" si="16">G52*D52</f>
        <v>4997.5604250000006</v>
      </c>
    </row>
    <row r="53" spans="1:10">
      <c r="A53" s="71" t="s">
        <v>191</v>
      </c>
      <c r="B53" s="11" t="s">
        <v>146</v>
      </c>
      <c r="C53" s="35" t="s">
        <v>21</v>
      </c>
      <c r="D53" s="9">
        <v>721.93</v>
      </c>
      <c r="E53" s="35">
        <v>94994</v>
      </c>
      <c r="F53" s="12">
        <v>68.02</v>
      </c>
      <c r="G53" s="12">
        <f t="shared" si="11"/>
        <v>88.426000000000002</v>
      </c>
      <c r="H53" s="69">
        <f>G53*D53</f>
        <v>63837.382180000001</v>
      </c>
    </row>
    <row r="54" spans="1:10">
      <c r="A54" s="71" t="s">
        <v>192</v>
      </c>
      <c r="B54" s="11" t="s">
        <v>227</v>
      </c>
      <c r="C54" s="35" t="s">
        <v>21</v>
      </c>
      <c r="D54" s="9">
        <v>32.880000000000003</v>
      </c>
      <c r="E54" s="35" t="s">
        <v>29</v>
      </c>
      <c r="F54" s="12">
        <v>67.05</v>
      </c>
      <c r="G54" s="12">
        <f t="shared" si="11"/>
        <v>87.165000000000006</v>
      </c>
      <c r="H54" s="69">
        <f t="shared" si="15"/>
        <v>2865.9852000000005</v>
      </c>
    </row>
    <row r="55" spans="1:10">
      <c r="A55" s="71" t="s">
        <v>193</v>
      </c>
      <c r="B55" s="11" t="s">
        <v>6</v>
      </c>
      <c r="C55" s="35" t="s">
        <v>18</v>
      </c>
      <c r="D55" s="9">
        <v>826.03</v>
      </c>
      <c r="E55" s="35">
        <v>94273</v>
      </c>
      <c r="F55" s="12">
        <v>33.340000000000003</v>
      </c>
      <c r="G55" s="12">
        <f t="shared" si="11"/>
        <v>43.342000000000006</v>
      </c>
      <c r="H55" s="69">
        <f t="shared" si="15"/>
        <v>35801.792260000002</v>
      </c>
    </row>
    <row r="56" spans="1:10">
      <c r="A56" s="71" t="s">
        <v>194</v>
      </c>
      <c r="B56" s="11" t="s">
        <v>165</v>
      </c>
      <c r="C56" s="35" t="s">
        <v>18</v>
      </c>
      <c r="D56" s="9">
        <f>18*(5.6)+23.82</f>
        <v>124.62</v>
      </c>
      <c r="E56" s="35">
        <v>94273</v>
      </c>
      <c r="F56" s="12">
        <v>33.340000000000003</v>
      </c>
      <c r="G56" s="12">
        <f t="shared" si="11"/>
        <v>43.342000000000006</v>
      </c>
      <c r="H56" s="69">
        <f>G56*D56</f>
        <v>5401.2800400000006</v>
      </c>
    </row>
    <row r="57" spans="1:10">
      <c r="A57" s="71" t="s">
        <v>195</v>
      </c>
      <c r="B57" s="11" t="s">
        <v>166</v>
      </c>
      <c r="C57" s="35" t="s">
        <v>21</v>
      </c>
      <c r="D57" s="9">
        <f>(D55+D56)*(0.12+0.1)</f>
        <v>209.143</v>
      </c>
      <c r="E57" s="35">
        <v>83693</v>
      </c>
      <c r="F57" s="12">
        <v>3.28</v>
      </c>
      <c r="G57" s="12">
        <f t="shared" si="11"/>
        <v>4.2640000000000002</v>
      </c>
      <c r="H57" s="69">
        <f>G57*D57</f>
        <v>891.785752</v>
      </c>
    </row>
    <row r="58" spans="1:10">
      <c r="A58" s="71" t="s">
        <v>196</v>
      </c>
      <c r="B58" s="11" t="s">
        <v>147</v>
      </c>
      <c r="C58" s="35" t="s">
        <v>22</v>
      </c>
      <c r="D58" s="9">
        <f>52.23*0.5</f>
        <v>26.114999999999998</v>
      </c>
      <c r="E58" s="35">
        <v>96396</v>
      </c>
      <c r="F58" s="12">
        <v>122.64</v>
      </c>
      <c r="G58" s="12">
        <f t="shared" si="11"/>
        <v>159.43200000000002</v>
      </c>
      <c r="H58" s="69">
        <f>G58*D58</f>
        <v>4163.5666799999999</v>
      </c>
    </row>
    <row r="59" spans="1:10">
      <c r="A59" s="71" t="s">
        <v>197</v>
      </c>
      <c r="B59" s="11" t="s">
        <v>164</v>
      </c>
      <c r="C59" s="35" t="s">
        <v>22</v>
      </c>
      <c r="D59" s="9">
        <f>52.23*0.07</f>
        <v>3.6561000000000003</v>
      </c>
      <c r="E59" s="35" t="s">
        <v>28</v>
      </c>
      <c r="F59" s="12">
        <v>893.28</v>
      </c>
      <c r="G59" s="12">
        <f t="shared" si="11"/>
        <v>1161.2639999999999</v>
      </c>
      <c r="H59" s="69">
        <f>G59*D59</f>
        <v>4245.6973103999999</v>
      </c>
    </row>
    <row r="60" spans="1:10">
      <c r="A60" s="71" t="s">
        <v>198</v>
      </c>
      <c r="B60" s="11" t="s">
        <v>158</v>
      </c>
      <c r="C60" s="35" t="s">
        <v>21</v>
      </c>
      <c r="D60" s="9">
        <f>1003.86-1003.86+(272.87+80.81+194.08+318.49+(15.54+77.67+6.59))</f>
        <v>966.05</v>
      </c>
      <c r="E60" s="35">
        <v>72799</v>
      </c>
      <c r="F60" s="12">
        <v>73.67</v>
      </c>
      <c r="G60" s="12">
        <f t="shared" si="11"/>
        <v>95.771000000000001</v>
      </c>
      <c r="H60" s="69">
        <f>G60*D60</f>
        <v>92519.57454999999</v>
      </c>
    </row>
    <row r="61" spans="1:10" ht="28.8">
      <c r="A61" s="71" t="s">
        <v>199</v>
      </c>
      <c r="B61" s="11" t="s">
        <v>142</v>
      </c>
      <c r="C61" s="35" t="s">
        <v>21</v>
      </c>
      <c r="D61" s="9">
        <f>391.17+402.81</f>
        <v>793.98</v>
      </c>
      <c r="E61" s="35">
        <v>85180</v>
      </c>
      <c r="F61" s="12">
        <v>12.18</v>
      </c>
      <c r="G61" s="12">
        <f t="shared" si="11"/>
        <v>15.834</v>
      </c>
      <c r="H61" s="69">
        <f t="shared" si="15"/>
        <v>12571.87932</v>
      </c>
    </row>
    <row r="62" spans="1:10">
      <c r="A62" s="71" t="s">
        <v>200</v>
      </c>
      <c r="B62" s="11" t="s">
        <v>156</v>
      </c>
      <c r="C62" s="35" t="s">
        <v>18</v>
      </c>
      <c r="D62" s="9">
        <v>211.26</v>
      </c>
      <c r="E62" s="35" t="s">
        <v>155</v>
      </c>
      <c r="F62" s="12">
        <v>293.41000000000003</v>
      </c>
      <c r="G62" s="12">
        <f t="shared" si="11"/>
        <v>381.43300000000005</v>
      </c>
      <c r="H62" s="69">
        <f>G62*D62</f>
        <v>80581.535580000011</v>
      </c>
      <c r="J62" s="28"/>
    </row>
    <row r="63" spans="1:10" ht="43.2">
      <c r="A63" s="66">
        <v>8</v>
      </c>
      <c r="B63" s="48" t="s">
        <v>321</v>
      </c>
      <c r="C63" s="51"/>
      <c r="D63" s="52"/>
      <c r="E63" s="51"/>
      <c r="F63" s="53"/>
      <c r="G63" s="53"/>
      <c r="H63" s="67">
        <f>SUM(H64:H89)</f>
        <v>1231618.7239025335</v>
      </c>
    </row>
    <row r="64" spans="1:10" s="27" customFormat="1">
      <c r="A64" s="71" t="s">
        <v>201</v>
      </c>
      <c r="B64" s="56" t="s">
        <v>229</v>
      </c>
      <c r="C64" s="55" t="s">
        <v>22</v>
      </c>
      <c r="D64" s="57">
        <f>4*(3.89+4.3+1.96+1.74)*0.2</f>
        <v>9.5119999999999987</v>
      </c>
      <c r="E64" s="58">
        <v>97625</v>
      </c>
      <c r="F64" s="59">
        <v>36</v>
      </c>
      <c r="G64" s="75">
        <f t="shared" ref="G64:G89" si="17">F64*J$2</f>
        <v>46.800000000000004</v>
      </c>
      <c r="H64" s="77">
        <f t="shared" ref="H64" si="18">G64*D64</f>
        <v>445.16159999999996</v>
      </c>
      <c r="J64" s="28"/>
    </row>
    <row r="65" spans="1:10" s="27" customFormat="1" ht="28.8">
      <c r="A65" s="71" t="s">
        <v>202</v>
      </c>
      <c r="B65" s="11" t="s">
        <v>230</v>
      </c>
      <c r="C65" s="73" t="s">
        <v>22</v>
      </c>
      <c r="D65" s="26">
        <f>(D64)*1.3</f>
        <v>12.365599999999999</v>
      </c>
      <c r="E65" s="73">
        <v>72897</v>
      </c>
      <c r="F65" s="75">
        <v>17.190000000000001</v>
      </c>
      <c r="G65" s="75">
        <f t="shared" si="17"/>
        <v>22.347000000000001</v>
      </c>
      <c r="H65" s="77">
        <f t="shared" ref="H65:H66" si="19">G65*D65</f>
        <v>276.3340632</v>
      </c>
      <c r="J65" s="28"/>
    </row>
    <row r="66" spans="1:10" s="27" customFormat="1">
      <c r="A66" s="71" t="s">
        <v>203</v>
      </c>
      <c r="B66" s="11" t="s">
        <v>255</v>
      </c>
      <c r="C66" s="73" t="s">
        <v>36</v>
      </c>
      <c r="D66" s="26">
        <f>D65*16</f>
        <v>197.84959999999998</v>
      </c>
      <c r="E66" s="73">
        <v>97914</v>
      </c>
      <c r="F66" s="75">
        <v>1.1499999999999999</v>
      </c>
      <c r="G66" s="75">
        <f t="shared" si="17"/>
        <v>1.4949999999999999</v>
      </c>
      <c r="H66" s="77">
        <f t="shared" si="19"/>
        <v>295.78515199999993</v>
      </c>
      <c r="J66" s="28"/>
    </row>
    <row r="67" spans="1:10">
      <c r="A67" s="71" t="s">
        <v>204</v>
      </c>
      <c r="B67" s="11" t="s">
        <v>231</v>
      </c>
      <c r="C67" s="35" t="s">
        <v>21</v>
      </c>
      <c r="D67" s="9">
        <f>4*((2.59+1.5+0.9)+(10.16+4.1+1.53+22.74+2.75+2.4+5.17+2.69+4+8.12+17.2+3+2.86+4.38+4.24+15.39+6.65+2.16+6.97+8.53+10.16+27.63+26.07+23.42+21.66+23.77+3.35+3.15+15.52+4.11+8.96))</f>
        <v>1231.32</v>
      </c>
      <c r="E67" s="35">
        <v>87470</v>
      </c>
      <c r="F67" s="12">
        <v>64.45</v>
      </c>
      <c r="G67" s="12">
        <f t="shared" si="17"/>
        <v>83.785000000000011</v>
      </c>
      <c r="H67" s="69">
        <f t="shared" si="9"/>
        <v>103166.1462</v>
      </c>
      <c r="J67" s="28"/>
    </row>
    <row r="68" spans="1:10">
      <c r="A68" s="71" t="s">
        <v>205</v>
      </c>
      <c r="B68" s="11" t="s">
        <v>12</v>
      </c>
      <c r="C68" s="35" t="s">
        <v>21</v>
      </c>
      <c r="D68" s="9">
        <f>2*D67</f>
        <v>2462.64</v>
      </c>
      <c r="E68" s="35">
        <v>87871</v>
      </c>
      <c r="F68" s="12">
        <v>12.45</v>
      </c>
      <c r="G68" s="12">
        <f t="shared" si="17"/>
        <v>16.184999999999999</v>
      </c>
      <c r="H68" s="69">
        <f t="shared" si="9"/>
        <v>39857.828399999991</v>
      </c>
    </row>
    <row r="69" spans="1:10">
      <c r="A69" s="71" t="s">
        <v>206</v>
      </c>
      <c r="B69" s="11" t="s">
        <v>8</v>
      </c>
      <c r="C69" s="35" t="s">
        <v>21</v>
      </c>
      <c r="D69" s="9">
        <f>D68</f>
        <v>2462.64</v>
      </c>
      <c r="E69" s="35">
        <v>87536</v>
      </c>
      <c r="F69" s="12">
        <v>22.39</v>
      </c>
      <c r="G69" s="12">
        <f t="shared" si="17"/>
        <v>29.107000000000003</v>
      </c>
      <c r="H69" s="69">
        <f t="shared" si="9"/>
        <v>71680.062480000008</v>
      </c>
    </row>
    <row r="70" spans="1:10">
      <c r="A70" s="71" t="s">
        <v>207</v>
      </c>
      <c r="B70" s="11" t="s">
        <v>14</v>
      </c>
      <c r="C70" s="35" t="s">
        <v>21</v>
      </c>
      <c r="D70" s="9">
        <f>D69</f>
        <v>2462.64</v>
      </c>
      <c r="E70" s="35">
        <v>87273</v>
      </c>
      <c r="F70" s="12">
        <v>46.26</v>
      </c>
      <c r="G70" s="12">
        <f t="shared" si="17"/>
        <v>60.137999999999998</v>
      </c>
      <c r="H70" s="69">
        <f t="shared" si="9"/>
        <v>148098.24432</v>
      </c>
    </row>
    <row r="71" spans="1:10">
      <c r="A71" s="71" t="s">
        <v>208</v>
      </c>
      <c r="B71" s="11" t="s">
        <v>9</v>
      </c>
      <c r="C71" s="35" t="s">
        <v>21</v>
      </c>
      <c r="D71" s="9">
        <v>1321.41</v>
      </c>
      <c r="E71" s="35">
        <v>87263</v>
      </c>
      <c r="F71" s="12">
        <v>114.36</v>
      </c>
      <c r="G71" s="12">
        <f t="shared" si="17"/>
        <v>148.66800000000001</v>
      </c>
      <c r="H71" s="69">
        <f t="shared" si="9"/>
        <v>196451.38188000003</v>
      </c>
    </row>
    <row r="72" spans="1:10">
      <c r="A72" s="71" t="s">
        <v>209</v>
      </c>
      <c r="B72" s="11" t="s">
        <v>148</v>
      </c>
      <c r="C72" s="35" t="s">
        <v>18</v>
      </c>
      <c r="D72" s="61">
        <v>183.88000000000002</v>
      </c>
      <c r="E72" s="35">
        <v>93183</v>
      </c>
      <c r="F72" s="12">
        <v>31.94</v>
      </c>
      <c r="G72" s="12">
        <f t="shared" si="17"/>
        <v>41.522000000000006</v>
      </c>
      <c r="H72" s="69">
        <f t="shared" ref="H72:H74" si="20">G72*D72</f>
        <v>7635.0653600000023</v>
      </c>
    </row>
    <row r="73" spans="1:10">
      <c r="A73" s="71" t="s">
        <v>210</v>
      </c>
      <c r="B73" s="11" t="s">
        <v>149</v>
      </c>
      <c r="C73" s="35" t="s">
        <v>18</v>
      </c>
      <c r="D73" s="61">
        <v>37.150000000000006</v>
      </c>
      <c r="E73" s="35">
        <v>93185</v>
      </c>
      <c r="F73" s="12">
        <v>31.4</v>
      </c>
      <c r="G73" s="12">
        <f t="shared" si="17"/>
        <v>40.82</v>
      </c>
      <c r="H73" s="69">
        <f t="shared" si="20"/>
        <v>1516.4630000000002</v>
      </c>
    </row>
    <row r="74" spans="1:10">
      <c r="A74" s="71" t="s">
        <v>211</v>
      </c>
      <c r="B74" s="11" t="s">
        <v>23</v>
      </c>
      <c r="C74" s="76" t="s">
        <v>21</v>
      </c>
      <c r="D74" s="9">
        <f>D75</f>
        <v>1321.41</v>
      </c>
      <c r="E74" s="76" t="s">
        <v>35</v>
      </c>
      <c r="F74" s="12">
        <v>111.64</v>
      </c>
      <c r="G74" s="12">
        <f t="shared" si="17"/>
        <v>145.13200000000001</v>
      </c>
      <c r="H74" s="69">
        <f t="shared" si="20"/>
        <v>191778.87612000003</v>
      </c>
    </row>
    <row r="75" spans="1:10">
      <c r="A75" s="71" t="s">
        <v>212</v>
      </c>
      <c r="B75" s="11" t="s">
        <v>10</v>
      </c>
      <c r="C75" s="35" t="s">
        <v>21</v>
      </c>
      <c r="D75" s="9">
        <v>1321.41</v>
      </c>
      <c r="E75" s="35">
        <v>96486</v>
      </c>
      <c r="F75" s="12">
        <v>43.15</v>
      </c>
      <c r="G75" s="12">
        <f t="shared" si="17"/>
        <v>56.094999999999999</v>
      </c>
      <c r="H75" s="69">
        <f t="shared" si="9"/>
        <v>74124.493950000004</v>
      </c>
    </row>
    <row r="76" spans="1:10">
      <c r="A76" s="71" t="s">
        <v>213</v>
      </c>
      <c r="B76" s="11" t="s">
        <v>30</v>
      </c>
      <c r="C76" s="35" t="s">
        <v>21</v>
      </c>
      <c r="D76" s="9">
        <f>109.51+(1.78+1.5+5.07+6.36)*1</f>
        <v>124.22</v>
      </c>
      <c r="E76" s="35">
        <v>94575</v>
      </c>
      <c r="F76" s="12">
        <v>419.37</v>
      </c>
      <c r="G76" s="12">
        <f t="shared" si="17"/>
        <v>545.18100000000004</v>
      </c>
      <c r="H76" s="69">
        <f t="shared" si="9"/>
        <v>67722.383820000003</v>
      </c>
    </row>
    <row r="77" spans="1:10">
      <c r="A77" s="71" t="s">
        <v>214</v>
      </c>
      <c r="B77" s="11" t="s">
        <v>145</v>
      </c>
      <c r="C77" s="35" t="s">
        <v>21</v>
      </c>
      <c r="D77" s="9">
        <f>59.22</f>
        <v>59.22</v>
      </c>
      <c r="E77" s="35">
        <v>91338</v>
      </c>
      <c r="F77" s="12">
        <v>555.44000000000005</v>
      </c>
      <c r="G77" s="12">
        <f t="shared" si="17"/>
        <v>722.07200000000012</v>
      </c>
      <c r="H77" s="69">
        <f t="shared" si="9"/>
        <v>42761.103840000003</v>
      </c>
    </row>
    <row r="78" spans="1:10">
      <c r="A78" s="71" t="s">
        <v>215</v>
      </c>
      <c r="B78" s="11" t="s">
        <v>25</v>
      </c>
      <c r="C78" s="35" t="s">
        <v>21</v>
      </c>
      <c r="D78" s="9">
        <f>2*((11*1)+(7*1.75+9*0.7)+(5.19+6.27-9*0.67)+(7*1.25+3.84+3.53-8*0.53))</f>
        <v>93.720000000000013</v>
      </c>
      <c r="E78" s="35">
        <v>79627</v>
      </c>
      <c r="F78" s="12">
        <v>613.94000000000005</v>
      </c>
      <c r="G78" s="12">
        <f t="shared" si="17"/>
        <v>798.12200000000007</v>
      </c>
      <c r="H78" s="69">
        <f t="shared" si="9"/>
        <v>74799.99384000001</v>
      </c>
    </row>
    <row r="79" spans="1:10">
      <c r="A79" s="71" t="s">
        <v>216</v>
      </c>
      <c r="B79" s="11" t="s">
        <v>15</v>
      </c>
      <c r="C79" s="35" t="s">
        <v>21</v>
      </c>
      <c r="D79" s="9">
        <v>0.98</v>
      </c>
      <c r="E79" s="35">
        <v>86889</v>
      </c>
      <c r="F79" s="12">
        <f>564.45/(1.5*0.6)</f>
        <v>627.16666666666674</v>
      </c>
      <c r="G79" s="12">
        <f t="shared" si="17"/>
        <v>815.31666666666683</v>
      </c>
      <c r="H79" s="69">
        <f t="shared" si="9"/>
        <v>799.01033333333351</v>
      </c>
    </row>
    <row r="80" spans="1:10">
      <c r="A80" s="71" t="s">
        <v>217</v>
      </c>
      <c r="B80" s="11" t="s">
        <v>16</v>
      </c>
      <c r="C80" s="35" t="s">
        <v>21</v>
      </c>
      <c r="D80" s="9">
        <f>(9*0.54+8*0.53)*1.8</f>
        <v>16.380000000000003</v>
      </c>
      <c r="E80" s="35">
        <v>91338</v>
      </c>
      <c r="F80" s="12">
        <v>555.44000000000005</v>
      </c>
      <c r="G80" s="12">
        <f t="shared" si="17"/>
        <v>722.07200000000012</v>
      </c>
      <c r="H80" s="69">
        <f t="shared" si="9"/>
        <v>11827.539360000004</v>
      </c>
    </row>
    <row r="81" spans="1:11">
      <c r="A81" s="71" t="s">
        <v>218</v>
      </c>
      <c r="B81" s="11" t="s">
        <v>17</v>
      </c>
      <c r="C81" s="35" t="s">
        <v>24</v>
      </c>
      <c r="D81" s="9">
        <f>9+8</f>
        <v>17</v>
      </c>
      <c r="E81" s="35">
        <v>86932</v>
      </c>
      <c r="F81" s="12">
        <v>397.83</v>
      </c>
      <c r="G81" s="12">
        <f t="shared" si="17"/>
        <v>517.17899999999997</v>
      </c>
      <c r="H81" s="69">
        <f t="shared" si="9"/>
        <v>8792.0429999999997</v>
      </c>
    </row>
    <row r="82" spans="1:11">
      <c r="A82" s="71" t="s">
        <v>219</v>
      </c>
      <c r="B82" s="11" t="s">
        <v>26</v>
      </c>
      <c r="C82" s="35" t="s">
        <v>24</v>
      </c>
      <c r="D82" s="9">
        <f>9+3</f>
        <v>12</v>
      </c>
      <c r="E82" s="35">
        <v>86938</v>
      </c>
      <c r="F82" s="12">
        <v>249.55</v>
      </c>
      <c r="G82" s="12">
        <f t="shared" si="17"/>
        <v>324.41500000000002</v>
      </c>
      <c r="H82" s="69">
        <f t="shared" si="9"/>
        <v>3892.9800000000005</v>
      </c>
    </row>
    <row r="83" spans="1:11">
      <c r="A83" s="71" t="s">
        <v>220</v>
      </c>
      <c r="B83" s="11" t="s">
        <v>32</v>
      </c>
      <c r="C83" s="35" t="s">
        <v>24</v>
      </c>
      <c r="D83" s="9">
        <f>9+3</f>
        <v>12</v>
      </c>
      <c r="E83" s="35" t="s">
        <v>31</v>
      </c>
      <c r="F83" s="12">
        <v>245.27</v>
      </c>
      <c r="G83" s="12">
        <f t="shared" si="17"/>
        <v>318.851</v>
      </c>
      <c r="H83" s="69">
        <f t="shared" si="9"/>
        <v>3826.212</v>
      </c>
    </row>
    <row r="84" spans="1:11">
      <c r="A84" s="71" t="s">
        <v>221</v>
      </c>
      <c r="B84" s="11" t="s">
        <v>33</v>
      </c>
      <c r="C84" s="35" t="s">
        <v>24</v>
      </c>
      <c r="D84" s="9">
        <v>20</v>
      </c>
      <c r="E84" s="35">
        <v>89973</v>
      </c>
      <c r="F84" s="12">
        <v>312.61</v>
      </c>
      <c r="G84" s="12">
        <f t="shared" si="17"/>
        <v>406.39300000000003</v>
      </c>
      <c r="H84" s="69">
        <f t="shared" si="9"/>
        <v>8127.8600000000006</v>
      </c>
    </row>
    <row r="85" spans="1:11">
      <c r="A85" s="71" t="s">
        <v>222</v>
      </c>
      <c r="B85" s="11" t="s">
        <v>34</v>
      </c>
      <c r="C85" s="35" t="s">
        <v>24</v>
      </c>
      <c r="D85" s="9">
        <f>11+9</f>
        <v>20</v>
      </c>
      <c r="E85" s="35">
        <v>9535</v>
      </c>
      <c r="F85" s="12">
        <v>64.87</v>
      </c>
      <c r="G85" s="12">
        <f t="shared" si="17"/>
        <v>84.331000000000003</v>
      </c>
      <c r="H85" s="69">
        <f t="shared" si="9"/>
        <v>1686.6200000000001</v>
      </c>
    </row>
    <row r="86" spans="1:11" ht="28.8">
      <c r="A86" s="71" t="s">
        <v>223</v>
      </c>
      <c r="B86" s="11" t="s">
        <v>310</v>
      </c>
      <c r="C86" s="76" t="s">
        <v>252</v>
      </c>
      <c r="D86" s="78">
        <v>0.02</v>
      </c>
      <c r="E86" s="76" t="s">
        <v>253</v>
      </c>
      <c r="F86" s="12">
        <v>1231618.72</v>
      </c>
      <c r="G86" s="12">
        <f t="shared" si="17"/>
        <v>1601104.3360000001</v>
      </c>
      <c r="H86" s="69">
        <f>G86*D86</f>
        <v>32022.086720000003</v>
      </c>
      <c r="J86" s="32"/>
      <c r="K86" s="32"/>
    </row>
    <row r="87" spans="1:11" ht="28.8">
      <c r="A87" s="71" t="s">
        <v>297</v>
      </c>
      <c r="B87" s="11" t="s">
        <v>311</v>
      </c>
      <c r="C87" s="76" t="s">
        <v>252</v>
      </c>
      <c r="D87" s="78">
        <v>3.5000000000000003E-2</v>
      </c>
      <c r="E87" s="76" t="s">
        <v>253</v>
      </c>
      <c r="F87" s="12">
        <f>F86</f>
        <v>1231618.72</v>
      </c>
      <c r="G87" s="12">
        <f t="shared" si="17"/>
        <v>1601104.3360000001</v>
      </c>
      <c r="H87" s="69">
        <f t="shared" ref="H87:H89" si="21">G87*D87</f>
        <v>56038.651760000008</v>
      </c>
    </row>
    <row r="88" spans="1:11" ht="43.2">
      <c r="A88" s="71" t="s">
        <v>298</v>
      </c>
      <c r="B88" s="11" t="s">
        <v>319</v>
      </c>
      <c r="C88" s="76" t="s">
        <v>252</v>
      </c>
      <c r="D88" s="78">
        <v>2.5000000000000001E-2</v>
      </c>
      <c r="E88" s="76" t="s">
        <v>253</v>
      </c>
      <c r="F88" s="12">
        <f>F86</f>
        <v>1231618.72</v>
      </c>
      <c r="G88" s="12">
        <f>F88*J$1</f>
        <v>1438530.66496</v>
      </c>
      <c r="H88" s="69">
        <f t="shared" si="21"/>
        <v>35963.266624000004</v>
      </c>
    </row>
    <row r="89" spans="1:11" ht="43.2">
      <c r="A89" s="71" t="s">
        <v>316</v>
      </c>
      <c r="B89" s="11" t="s">
        <v>312</v>
      </c>
      <c r="C89" s="76" t="s">
        <v>252</v>
      </c>
      <c r="D89" s="78">
        <v>0.03</v>
      </c>
      <c r="E89" s="76" t="s">
        <v>253</v>
      </c>
      <c r="F89" s="12">
        <f>F86</f>
        <v>1231618.72</v>
      </c>
      <c r="G89" s="12">
        <f t="shared" si="17"/>
        <v>1601104.3360000001</v>
      </c>
      <c r="H89" s="69">
        <f t="shared" si="21"/>
        <v>48033.130080000003</v>
      </c>
    </row>
    <row r="90" spans="1:11">
      <c r="A90" s="66">
        <v>9</v>
      </c>
      <c r="B90" s="48" t="s">
        <v>309</v>
      </c>
      <c r="C90" s="51"/>
      <c r="D90" s="52"/>
      <c r="E90" s="51"/>
      <c r="F90" s="53"/>
      <c r="G90" s="53"/>
      <c r="H90" s="67">
        <f>SUM(H91:H114)</f>
        <v>992782.75056154386</v>
      </c>
    </row>
    <row r="91" spans="1:11">
      <c r="A91" s="70" t="s">
        <v>232</v>
      </c>
      <c r="B91" s="11" t="s">
        <v>151</v>
      </c>
      <c r="C91" s="35" t="s">
        <v>22</v>
      </c>
      <c r="D91" s="9">
        <f>D99/4*(0.25*0.5)</f>
        <v>32.620156250000001</v>
      </c>
      <c r="E91" s="35">
        <v>90082</v>
      </c>
      <c r="F91" s="12">
        <v>6.96</v>
      </c>
      <c r="G91" s="12">
        <f t="shared" ref="G91:G113" si="22">F91*J$2</f>
        <v>9.048</v>
      </c>
      <c r="H91" s="69">
        <f t="shared" si="9"/>
        <v>295.14717375000004</v>
      </c>
    </row>
    <row r="92" spans="1:11" ht="28.8">
      <c r="A92" s="70" t="s">
        <v>233</v>
      </c>
      <c r="B92" s="11" t="s">
        <v>225</v>
      </c>
      <c r="C92" s="35" t="s">
        <v>22</v>
      </c>
      <c r="D92" s="9">
        <f>D91*1.3</f>
        <v>42.406203125000005</v>
      </c>
      <c r="E92" s="35">
        <v>72898</v>
      </c>
      <c r="F92" s="12">
        <v>3.26</v>
      </c>
      <c r="G92" s="12">
        <f t="shared" si="22"/>
        <v>4.2379999999999995</v>
      </c>
      <c r="H92" s="69">
        <f t="shared" ref="H92:H94" si="23">G92*D92</f>
        <v>179.71748884375</v>
      </c>
    </row>
    <row r="93" spans="1:11">
      <c r="A93" s="70" t="s">
        <v>234</v>
      </c>
      <c r="B93" s="11" t="s">
        <v>255</v>
      </c>
      <c r="C93" s="35" t="s">
        <v>36</v>
      </c>
      <c r="D93" s="9">
        <f>D92*16</f>
        <v>678.49925000000007</v>
      </c>
      <c r="E93" s="35">
        <v>97914</v>
      </c>
      <c r="F93" s="12">
        <v>1.1499999999999999</v>
      </c>
      <c r="G93" s="12">
        <f t="shared" si="22"/>
        <v>1.4949999999999999</v>
      </c>
      <c r="H93" s="69">
        <f t="shared" si="23"/>
        <v>1014.3563787500001</v>
      </c>
    </row>
    <row r="94" spans="1:11">
      <c r="A94" s="70" t="s">
        <v>236</v>
      </c>
      <c r="B94" s="11" t="s">
        <v>126</v>
      </c>
      <c r="C94" s="35" t="s">
        <v>22</v>
      </c>
      <c r="D94" s="9">
        <f>D97*0.1</f>
        <v>45.668000000000006</v>
      </c>
      <c r="E94" s="35">
        <v>95955</v>
      </c>
      <c r="F94" s="12">
        <v>1897.61</v>
      </c>
      <c r="G94" s="12">
        <f t="shared" si="22"/>
        <v>2466.893</v>
      </c>
      <c r="H94" s="69">
        <f t="shared" si="23"/>
        <v>112658.06952400002</v>
      </c>
    </row>
    <row r="95" spans="1:11">
      <c r="A95" s="70" t="s">
        <v>237</v>
      </c>
      <c r="B95" s="11" t="s">
        <v>127</v>
      </c>
      <c r="C95" s="35" t="s">
        <v>22</v>
      </c>
      <c r="D95" s="9">
        <f>D97*0.13</f>
        <v>59.368400000000001</v>
      </c>
      <c r="E95" s="35">
        <v>95955</v>
      </c>
      <c r="F95" s="12">
        <v>1897.61</v>
      </c>
      <c r="G95" s="12">
        <f t="shared" si="22"/>
        <v>2466.893</v>
      </c>
      <c r="H95" s="69">
        <f t="shared" si="9"/>
        <v>146455.49038120001</v>
      </c>
    </row>
    <row r="96" spans="1:11">
      <c r="A96" s="70" t="s">
        <v>238</v>
      </c>
      <c r="B96" s="11" t="s">
        <v>256</v>
      </c>
      <c r="C96" s="35" t="s">
        <v>21</v>
      </c>
      <c r="D96" s="9">
        <f>D97</f>
        <v>456.68</v>
      </c>
      <c r="E96" s="35">
        <v>94216</v>
      </c>
      <c r="F96" s="12">
        <v>198.13</v>
      </c>
      <c r="G96" s="12">
        <f t="shared" si="22"/>
        <v>257.56900000000002</v>
      </c>
      <c r="H96" s="69">
        <f t="shared" ref="H96" si="24">G96*D96</f>
        <v>117626.61092000001</v>
      </c>
    </row>
    <row r="97" spans="1:11">
      <c r="A97" s="70" t="s">
        <v>239</v>
      </c>
      <c r="B97" s="11" t="s">
        <v>23</v>
      </c>
      <c r="C97" s="35" t="s">
        <v>21</v>
      </c>
      <c r="D97" s="9">
        <v>456.68</v>
      </c>
      <c r="E97" s="35" t="s">
        <v>35</v>
      </c>
      <c r="F97" s="12">
        <v>111.64</v>
      </c>
      <c r="G97" s="12">
        <f t="shared" si="22"/>
        <v>145.13200000000001</v>
      </c>
      <c r="H97" s="69">
        <f t="shared" si="9"/>
        <v>66278.881760000004</v>
      </c>
    </row>
    <row r="98" spans="1:11">
      <c r="A98" s="70" t="s">
        <v>240</v>
      </c>
      <c r="B98" s="11" t="s">
        <v>10</v>
      </c>
      <c r="C98" s="35" t="s">
        <v>21</v>
      </c>
      <c r="D98" s="9">
        <v>456.68</v>
      </c>
      <c r="E98" s="35">
        <v>96486</v>
      </c>
      <c r="F98" s="12">
        <v>43.15</v>
      </c>
      <c r="G98" s="12">
        <f t="shared" si="22"/>
        <v>56.094999999999999</v>
      </c>
      <c r="H98" s="69">
        <f t="shared" si="9"/>
        <v>25617.464599999999</v>
      </c>
    </row>
    <row r="99" spans="1:11">
      <c r="A99" s="70" t="s">
        <v>241</v>
      </c>
      <c r="B99" s="11" t="s">
        <v>7</v>
      </c>
      <c r="C99" s="35" t="s">
        <v>21</v>
      </c>
      <c r="D99" s="9">
        <f>4*(129.57+18.97+33.66+8.17+19.66+9.3+20.95+10.15+2.15)+1.5*(9+4.85+8.5)</f>
        <v>1043.845</v>
      </c>
      <c r="E99" s="35">
        <v>87470</v>
      </c>
      <c r="F99" s="12">
        <v>64.45</v>
      </c>
      <c r="G99" s="12">
        <f t="shared" si="22"/>
        <v>83.785000000000011</v>
      </c>
      <c r="H99" s="69">
        <f t="shared" si="9"/>
        <v>87458.553325000015</v>
      </c>
      <c r="J99" s="28"/>
    </row>
    <row r="100" spans="1:11">
      <c r="A100" s="70" t="s">
        <v>242</v>
      </c>
      <c r="B100" s="11" t="s">
        <v>12</v>
      </c>
      <c r="C100" s="35" t="s">
        <v>21</v>
      </c>
      <c r="D100" s="9">
        <f>D99*2</f>
        <v>2087.69</v>
      </c>
      <c r="E100" s="35">
        <v>87871</v>
      </c>
      <c r="F100" s="12">
        <v>12.45</v>
      </c>
      <c r="G100" s="12">
        <f t="shared" si="22"/>
        <v>16.184999999999999</v>
      </c>
      <c r="H100" s="69">
        <f t="shared" si="9"/>
        <v>33789.262649999997</v>
      </c>
    </row>
    <row r="101" spans="1:11">
      <c r="A101" s="70" t="s">
        <v>264</v>
      </c>
      <c r="B101" s="62" t="s">
        <v>13</v>
      </c>
      <c r="C101" s="63" t="s">
        <v>21</v>
      </c>
      <c r="D101" s="64">
        <f>D100</f>
        <v>2087.69</v>
      </c>
      <c r="E101" s="63">
        <v>90407</v>
      </c>
      <c r="F101" s="65">
        <v>33.11</v>
      </c>
      <c r="G101" s="65">
        <f t="shared" si="22"/>
        <v>43.042999999999999</v>
      </c>
      <c r="H101" s="72">
        <f>G101*D101</f>
        <v>89860.440669999996</v>
      </c>
    </row>
    <row r="102" spans="1:11">
      <c r="A102" s="70" t="s">
        <v>265</v>
      </c>
      <c r="B102" s="11" t="s">
        <v>9</v>
      </c>
      <c r="C102" s="35" t="s">
        <v>21</v>
      </c>
      <c r="D102" s="9">
        <v>456.68</v>
      </c>
      <c r="E102" s="35">
        <v>87263</v>
      </c>
      <c r="F102" s="12">
        <v>114.36</v>
      </c>
      <c r="G102" s="12">
        <f t="shared" si="22"/>
        <v>148.66800000000001</v>
      </c>
      <c r="H102" s="69">
        <f t="shared" si="9"/>
        <v>67893.702239999999</v>
      </c>
    </row>
    <row r="103" spans="1:11">
      <c r="A103" s="70" t="s">
        <v>266</v>
      </c>
      <c r="B103" s="11" t="s">
        <v>148</v>
      </c>
      <c r="C103" s="35" t="s">
        <v>18</v>
      </c>
      <c r="D103" s="61">
        <v>49.72</v>
      </c>
      <c r="E103" s="35">
        <v>93183</v>
      </c>
      <c r="F103" s="12">
        <v>31.94</v>
      </c>
      <c r="G103" s="12">
        <f t="shared" si="22"/>
        <v>41.522000000000006</v>
      </c>
      <c r="H103" s="69">
        <f t="shared" si="9"/>
        <v>2064.4738400000001</v>
      </c>
    </row>
    <row r="104" spans="1:11">
      <c r="A104" s="70" t="s">
        <v>267</v>
      </c>
      <c r="B104" s="11" t="s">
        <v>149</v>
      </c>
      <c r="C104" s="35" t="s">
        <v>18</v>
      </c>
      <c r="D104" s="26">
        <v>20.6</v>
      </c>
      <c r="E104" s="35">
        <v>93185</v>
      </c>
      <c r="F104" s="12">
        <v>31.4</v>
      </c>
      <c r="G104" s="12">
        <f t="shared" si="22"/>
        <v>40.82</v>
      </c>
      <c r="H104" s="69">
        <f t="shared" si="9"/>
        <v>840.89200000000005</v>
      </c>
    </row>
    <row r="105" spans="1:11">
      <c r="A105" s="70" t="s">
        <v>268</v>
      </c>
      <c r="B105" s="11" t="s">
        <v>30</v>
      </c>
      <c r="C105" s="35" t="s">
        <v>21</v>
      </c>
      <c r="D105" s="9">
        <f>34.99</f>
        <v>34.99</v>
      </c>
      <c r="E105" s="35">
        <v>94575</v>
      </c>
      <c r="F105" s="12">
        <v>419.37</v>
      </c>
      <c r="G105" s="12">
        <f t="shared" si="22"/>
        <v>545.18100000000004</v>
      </c>
      <c r="H105" s="69">
        <f t="shared" si="9"/>
        <v>19075.883190000004</v>
      </c>
    </row>
    <row r="106" spans="1:11">
      <c r="A106" s="70" t="s">
        <v>269</v>
      </c>
      <c r="B106" s="11" t="s">
        <v>11</v>
      </c>
      <c r="C106" s="35" t="s">
        <v>21</v>
      </c>
      <c r="D106" s="9">
        <f>34.98</f>
        <v>34.979999999999997</v>
      </c>
      <c r="E106" s="35">
        <v>91338</v>
      </c>
      <c r="F106" s="12">
        <v>555.44000000000005</v>
      </c>
      <c r="G106" s="12">
        <f t="shared" si="22"/>
        <v>722.07200000000012</v>
      </c>
      <c r="H106" s="69">
        <f t="shared" si="9"/>
        <v>25258.078560000002</v>
      </c>
    </row>
    <row r="107" spans="1:11">
      <c r="A107" s="70" t="s">
        <v>270</v>
      </c>
      <c r="B107" s="11" t="s">
        <v>157</v>
      </c>
      <c r="C107" s="35" t="s">
        <v>18</v>
      </c>
      <c r="D107" s="9">
        <f>(129.57+18.97+33.66+8.17+19.66+9.3+20.95+10.15+2.15)+1.5*(9+4.85+8.5)</f>
        <v>286.10500000000002</v>
      </c>
      <c r="E107" s="35">
        <v>71623</v>
      </c>
      <c r="F107" s="12">
        <v>23.84</v>
      </c>
      <c r="G107" s="12">
        <f t="shared" si="22"/>
        <v>30.992000000000001</v>
      </c>
      <c r="H107" s="69">
        <f t="shared" si="9"/>
        <v>8866.9661599999999</v>
      </c>
    </row>
    <row r="108" spans="1:11" ht="31.5" customHeight="1">
      <c r="A108" s="70" t="s">
        <v>271</v>
      </c>
      <c r="B108" s="11" t="s">
        <v>125</v>
      </c>
      <c r="C108" s="35" t="s">
        <v>21</v>
      </c>
      <c r="D108" s="9">
        <f>2.5*(9+4.85+8.5)</f>
        <v>55.875</v>
      </c>
      <c r="E108" s="35" t="s">
        <v>124</v>
      </c>
      <c r="F108" s="12">
        <v>642.38</v>
      </c>
      <c r="G108" s="12">
        <f t="shared" si="22"/>
        <v>835.09400000000005</v>
      </c>
      <c r="H108" s="69">
        <f t="shared" ref="H108" si="25">G108*D108</f>
        <v>46660.877250000005</v>
      </c>
    </row>
    <row r="109" spans="1:11">
      <c r="A109" s="70" t="s">
        <v>272</v>
      </c>
      <c r="B109" s="11" t="s">
        <v>143</v>
      </c>
      <c r="C109" s="35" t="s">
        <v>21</v>
      </c>
      <c r="D109" s="9">
        <f>D108*2</f>
        <v>111.75</v>
      </c>
      <c r="E109" s="35">
        <v>95468</v>
      </c>
      <c r="F109" s="12">
        <v>34.450000000000003</v>
      </c>
      <c r="G109" s="12">
        <f t="shared" si="22"/>
        <v>44.785000000000004</v>
      </c>
      <c r="H109" s="69">
        <f t="shared" ref="H109" si="26">G109*D109</f>
        <v>5004.7237500000001</v>
      </c>
    </row>
    <row r="110" spans="1:11">
      <c r="A110" s="70" t="s">
        <v>273</v>
      </c>
      <c r="B110" s="11" t="s">
        <v>159</v>
      </c>
      <c r="C110" s="35" t="s">
        <v>21</v>
      </c>
      <c r="D110" s="9">
        <f>D100</f>
        <v>2087.69</v>
      </c>
      <c r="E110" s="35">
        <v>88415</v>
      </c>
      <c r="F110" s="12">
        <v>2.38</v>
      </c>
      <c r="G110" s="12">
        <f t="shared" si="22"/>
        <v>3.0939999999999999</v>
      </c>
      <c r="H110" s="69">
        <f t="shared" ref="H110:H111" si="27">G110*D110</f>
        <v>6459.31286</v>
      </c>
    </row>
    <row r="111" spans="1:11">
      <c r="A111" s="70" t="s">
        <v>274</v>
      </c>
      <c r="B111" s="11" t="s">
        <v>160</v>
      </c>
      <c r="C111" s="35" t="s">
        <v>21</v>
      </c>
      <c r="D111" s="9">
        <f>D100</f>
        <v>2087.69</v>
      </c>
      <c r="E111" s="35">
        <v>88431</v>
      </c>
      <c r="F111" s="12">
        <v>16.22</v>
      </c>
      <c r="G111" s="12">
        <f t="shared" si="22"/>
        <v>21.085999999999999</v>
      </c>
      <c r="H111" s="69">
        <f t="shared" si="27"/>
        <v>44021.031340000001</v>
      </c>
    </row>
    <row r="112" spans="1:11" ht="28.8">
      <c r="A112" s="70" t="s">
        <v>275</v>
      </c>
      <c r="B112" s="11" t="s">
        <v>310</v>
      </c>
      <c r="C112" s="76" t="s">
        <v>252</v>
      </c>
      <c r="D112" s="78">
        <v>2.5000000000000001E-2</v>
      </c>
      <c r="E112" s="76" t="s">
        <v>253</v>
      </c>
      <c r="F112" s="12">
        <v>992782.75</v>
      </c>
      <c r="G112" s="12">
        <f t="shared" si="22"/>
        <v>1290617.575</v>
      </c>
      <c r="H112" s="69">
        <f>G112*D112</f>
        <v>32265.439375000002</v>
      </c>
      <c r="J112" s="32"/>
      <c r="K112" s="32"/>
    </row>
    <row r="113" spans="1:10" ht="28.8">
      <c r="A113" s="70" t="s">
        <v>276</v>
      </c>
      <c r="B113" s="11" t="s">
        <v>311</v>
      </c>
      <c r="C113" s="76" t="s">
        <v>252</v>
      </c>
      <c r="D113" s="78">
        <v>3.5000000000000003E-2</v>
      </c>
      <c r="E113" s="76" t="s">
        <v>253</v>
      </c>
      <c r="F113" s="12">
        <f>F112</f>
        <v>992782.75</v>
      </c>
      <c r="G113" s="12">
        <f t="shared" si="22"/>
        <v>1290617.575</v>
      </c>
      <c r="H113" s="69">
        <f>G113*D113</f>
        <v>45171.615125000004</v>
      </c>
    </row>
    <row r="114" spans="1:10" ht="28.8">
      <c r="A114" s="70" t="s">
        <v>300</v>
      </c>
      <c r="B114" s="11" t="s">
        <v>301</v>
      </c>
      <c r="C114" s="76" t="s">
        <v>24</v>
      </c>
      <c r="D114" s="61">
        <v>2</v>
      </c>
      <c r="E114" s="76" t="s">
        <v>294</v>
      </c>
      <c r="F114" s="12">
        <f>3410</f>
        <v>3410</v>
      </c>
      <c r="G114" s="12">
        <f>F114*J$1</f>
        <v>3982.8799999999997</v>
      </c>
      <c r="H114" s="69">
        <f>G114*D114</f>
        <v>7965.7599999999993</v>
      </c>
    </row>
    <row r="115" spans="1:10" s="1" customFormat="1">
      <c r="A115" s="66">
        <v>10</v>
      </c>
      <c r="B115" s="48" t="s">
        <v>322</v>
      </c>
      <c r="C115" s="47"/>
      <c r="D115" s="49"/>
      <c r="E115" s="47"/>
      <c r="F115" s="50"/>
      <c r="G115" s="50"/>
      <c r="H115" s="67">
        <f>SUM(H116:H125)</f>
        <v>33159.332743875006</v>
      </c>
      <c r="J115" s="3"/>
    </row>
    <row r="116" spans="1:10">
      <c r="A116" s="70" t="s">
        <v>277</v>
      </c>
      <c r="B116" s="11" t="s">
        <v>235</v>
      </c>
      <c r="C116" s="74" t="s">
        <v>22</v>
      </c>
      <c r="D116" s="61">
        <f>(9*1.5)*1.7+(2.25*0.75)*1.5/2</f>
        <v>24.215624999999999</v>
      </c>
      <c r="E116" s="74">
        <v>90082</v>
      </c>
      <c r="F116" s="12">
        <v>6.96</v>
      </c>
      <c r="G116" s="12">
        <f t="shared" ref="G116:G125" si="28">F116*J$2</f>
        <v>9.048</v>
      </c>
      <c r="H116" s="69">
        <f t="shared" ref="H116:H120" si="29">G116*D116</f>
        <v>219.10297499999999</v>
      </c>
    </row>
    <row r="117" spans="1:10">
      <c r="A117" s="70" t="s">
        <v>278</v>
      </c>
      <c r="B117" s="29" t="s">
        <v>122</v>
      </c>
      <c r="C117" s="74" t="s">
        <v>22</v>
      </c>
      <c r="D117" s="61">
        <f>15.3*0.1</f>
        <v>1.5300000000000002</v>
      </c>
      <c r="E117" s="74">
        <v>97629</v>
      </c>
      <c r="F117" s="12">
        <v>79.930000000000007</v>
      </c>
      <c r="G117" s="12">
        <f t="shared" si="28"/>
        <v>103.90900000000001</v>
      </c>
      <c r="H117" s="69">
        <f t="shared" ref="H117" si="30">G117*D117</f>
        <v>158.98077000000004</v>
      </c>
    </row>
    <row r="118" spans="1:10" ht="28.8">
      <c r="A118" s="70" t="s">
        <v>279</v>
      </c>
      <c r="B118" s="11" t="s">
        <v>225</v>
      </c>
      <c r="C118" s="74" t="s">
        <v>22</v>
      </c>
      <c r="D118" s="61">
        <f>(D116+D117)*1.3</f>
        <v>33.469312500000001</v>
      </c>
      <c r="E118" s="74">
        <v>72898</v>
      </c>
      <c r="F118" s="12">
        <v>3.26</v>
      </c>
      <c r="G118" s="12">
        <f t="shared" si="28"/>
        <v>4.2379999999999995</v>
      </c>
      <c r="H118" s="69">
        <f t="shared" si="29"/>
        <v>141.842946375</v>
      </c>
    </row>
    <row r="119" spans="1:10">
      <c r="A119" s="70" t="s">
        <v>280</v>
      </c>
      <c r="B119" s="11" t="s">
        <v>255</v>
      </c>
      <c r="C119" s="74" t="s">
        <v>36</v>
      </c>
      <c r="D119" s="61">
        <f>D118*16</f>
        <v>535.50900000000001</v>
      </c>
      <c r="E119" s="74">
        <v>97914</v>
      </c>
      <c r="F119" s="12">
        <v>1.1499999999999999</v>
      </c>
      <c r="G119" s="12">
        <f t="shared" si="28"/>
        <v>1.4949999999999999</v>
      </c>
      <c r="H119" s="69">
        <f t="shared" si="29"/>
        <v>800.58595500000001</v>
      </c>
    </row>
    <row r="120" spans="1:10">
      <c r="A120" s="70" t="s">
        <v>281</v>
      </c>
      <c r="B120" s="11" t="s">
        <v>244</v>
      </c>
      <c r="C120" s="74" t="s">
        <v>22</v>
      </c>
      <c r="D120" s="61">
        <f>(23.1*0.15*1.7)</f>
        <v>5.8905000000000003</v>
      </c>
      <c r="E120" s="74">
        <v>95955</v>
      </c>
      <c r="F120" s="12">
        <v>1897.61</v>
      </c>
      <c r="G120" s="12">
        <f t="shared" si="28"/>
        <v>2466.893</v>
      </c>
      <c r="H120" s="69">
        <f t="shared" si="29"/>
        <v>14531.233216500001</v>
      </c>
    </row>
    <row r="121" spans="1:10" ht="28.8">
      <c r="A121" s="70" t="s">
        <v>282</v>
      </c>
      <c r="B121" s="11" t="s">
        <v>251</v>
      </c>
      <c r="C121" s="74" t="s">
        <v>22</v>
      </c>
      <c r="D121" s="61">
        <f>2*(15.64*0.15)+6*(0.5*0.1*2*0.9)</f>
        <v>5.2320000000000002</v>
      </c>
      <c r="E121" s="74">
        <v>95955</v>
      </c>
      <c r="F121" s="12">
        <v>1897.61</v>
      </c>
      <c r="G121" s="12">
        <f t="shared" si="28"/>
        <v>2466.893</v>
      </c>
      <c r="H121" s="69">
        <f t="shared" ref="H121:H125" si="31">G121*D121</f>
        <v>12906.784176000001</v>
      </c>
    </row>
    <row r="122" spans="1:10">
      <c r="A122" s="70" t="s">
        <v>283</v>
      </c>
      <c r="B122" s="11" t="s">
        <v>243</v>
      </c>
      <c r="C122" s="74" t="s">
        <v>21</v>
      </c>
      <c r="D122" s="61">
        <v>11.88</v>
      </c>
      <c r="E122" s="74">
        <v>94994</v>
      </c>
      <c r="F122" s="12">
        <v>68.02</v>
      </c>
      <c r="G122" s="12">
        <f t="shared" si="28"/>
        <v>88.426000000000002</v>
      </c>
      <c r="H122" s="69">
        <f t="shared" ref="H122" si="32">G122*D122</f>
        <v>1050.5008800000001</v>
      </c>
    </row>
    <row r="123" spans="1:10">
      <c r="A123" s="70" t="s">
        <v>284</v>
      </c>
      <c r="B123" s="11" t="s">
        <v>246</v>
      </c>
      <c r="C123" s="74" t="s">
        <v>21</v>
      </c>
      <c r="D123" s="61">
        <f>(19.5)*1.5+(2.1)*0.75/2+(0.9)*0.8/2+(0.6)*1.5+(1.2)*0.8/2</f>
        <v>31.7775</v>
      </c>
      <c r="E123" s="74">
        <v>87871</v>
      </c>
      <c r="F123" s="12">
        <v>12.45</v>
      </c>
      <c r="G123" s="12">
        <f t="shared" si="28"/>
        <v>16.184999999999999</v>
      </c>
      <c r="H123" s="69">
        <f t="shared" si="31"/>
        <v>514.31883749999997</v>
      </c>
    </row>
    <row r="124" spans="1:10">
      <c r="A124" s="70" t="s">
        <v>285</v>
      </c>
      <c r="B124" s="11" t="s">
        <v>8</v>
      </c>
      <c r="C124" s="74" t="s">
        <v>21</v>
      </c>
      <c r="D124" s="61">
        <f>D123</f>
        <v>31.7775</v>
      </c>
      <c r="E124" s="74">
        <v>87536</v>
      </c>
      <c r="F124" s="12">
        <v>22.39</v>
      </c>
      <c r="G124" s="12">
        <f t="shared" si="28"/>
        <v>29.107000000000003</v>
      </c>
      <c r="H124" s="69">
        <f t="shared" si="31"/>
        <v>924.94769250000013</v>
      </c>
    </row>
    <row r="125" spans="1:10">
      <c r="A125" s="70" t="s">
        <v>286</v>
      </c>
      <c r="B125" s="11" t="s">
        <v>245</v>
      </c>
      <c r="C125" s="74" t="s">
        <v>21</v>
      </c>
      <c r="D125" s="61">
        <f>D124</f>
        <v>31.7775</v>
      </c>
      <c r="E125" s="74">
        <v>87273</v>
      </c>
      <c r="F125" s="12">
        <v>46.26</v>
      </c>
      <c r="G125" s="12">
        <f t="shared" si="28"/>
        <v>60.137999999999998</v>
      </c>
      <c r="H125" s="69">
        <f t="shared" si="31"/>
        <v>1911.0352949999999</v>
      </c>
    </row>
    <row r="126" spans="1:10">
      <c r="A126" s="66">
        <v>11</v>
      </c>
      <c r="B126" s="48" t="s">
        <v>295</v>
      </c>
      <c r="C126" s="47"/>
      <c r="D126" s="49"/>
      <c r="E126" s="47"/>
      <c r="F126" s="50"/>
      <c r="G126" s="50"/>
      <c r="H126" s="67">
        <f>SUM(H127:H128)</f>
        <v>110871.424</v>
      </c>
    </row>
    <row r="127" spans="1:10" ht="43.2">
      <c r="A127" s="70" t="s">
        <v>292</v>
      </c>
      <c r="B127" s="11" t="s">
        <v>302</v>
      </c>
      <c r="C127" s="76" t="s">
        <v>296</v>
      </c>
      <c r="D127" s="61">
        <v>1</v>
      </c>
      <c r="E127" s="76" t="s">
        <v>294</v>
      </c>
      <c r="F127" s="12">
        <f>81568</f>
        <v>81568</v>
      </c>
      <c r="G127" s="12">
        <f>F127*J$1</f>
        <v>95271.423999999999</v>
      </c>
      <c r="H127" s="69">
        <f t="shared" ref="H127" si="33">G127*D127</f>
        <v>95271.423999999999</v>
      </c>
    </row>
    <row r="128" spans="1:10" ht="43.2">
      <c r="A128" s="70" t="s">
        <v>293</v>
      </c>
      <c r="B128" s="56" t="s">
        <v>303</v>
      </c>
      <c r="C128" s="76" t="s">
        <v>296</v>
      </c>
      <c r="D128" s="61">
        <v>1</v>
      </c>
      <c r="E128" s="76" t="s">
        <v>253</v>
      </c>
      <c r="F128" s="12">
        <v>12000</v>
      </c>
      <c r="G128" s="12">
        <f>F128*J$2</f>
        <v>15600</v>
      </c>
      <c r="H128" s="69">
        <f t="shared" ref="H128" si="34">G128*D128</f>
        <v>15600</v>
      </c>
    </row>
    <row r="129" spans="1:8" ht="28.8">
      <c r="A129" s="66">
        <v>12</v>
      </c>
      <c r="B129" s="48" t="s">
        <v>323</v>
      </c>
      <c r="C129" s="47"/>
      <c r="D129" s="49"/>
      <c r="E129" s="47"/>
      <c r="F129" s="50"/>
      <c r="G129" s="50"/>
      <c r="H129" s="50">
        <v>30000</v>
      </c>
    </row>
    <row r="130" spans="1:8">
      <c r="A130" s="93" t="s">
        <v>324</v>
      </c>
      <c r="B130" s="99" t="s">
        <v>325</v>
      </c>
      <c r="C130" s="94" t="s">
        <v>326</v>
      </c>
      <c r="D130" s="95">
        <v>1</v>
      </c>
      <c r="E130" s="94"/>
      <c r="F130" s="96"/>
      <c r="G130" s="97"/>
      <c r="H130" s="98">
        <v>30000</v>
      </c>
    </row>
    <row r="131" spans="1:8" ht="28.8">
      <c r="A131" s="90">
        <v>13</v>
      </c>
      <c r="B131" s="48" t="s">
        <v>327</v>
      </c>
      <c r="C131" s="47"/>
      <c r="D131" s="49"/>
      <c r="E131" s="47"/>
      <c r="F131" s="50"/>
      <c r="G131" s="91"/>
      <c r="H131" s="92">
        <v>80000</v>
      </c>
    </row>
    <row r="132" spans="1:8">
      <c r="A132" s="100" t="s">
        <v>328</v>
      </c>
      <c r="B132" s="99" t="s">
        <v>325</v>
      </c>
      <c r="C132" s="101" t="s">
        <v>326</v>
      </c>
      <c r="D132" s="95">
        <v>1</v>
      </c>
      <c r="E132" s="94"/>
      <c r="F132" s="96"/>
      <c r="G132" s="97"/>
      <c r="H132" s="98">
        <v>80000</v>
      </c>
    </row>
    <row r="133" spans="1:8" ht="28.8">
      <c r="A133" s="90">
        <v>14</v>
      </c>
      <c r="B133" s="48" t="s">
        <v>329</v>
      </c>
      <c r="C133" s="47"/>
      <c r="D133" s="49"/>
      <c r="E133" s="47"/>
      <c r="F133" s="50"/>
      <c r="G133" s="91"/>
      <c r="H133" s="92">
        <v>30000</v>
      </c>
    </row>
    <row r="134" spans="1:8">
      <c r="A134" s="100" t="s">
        <v>330</v>
      </c>
      <c r="B134" s="99" t="s">
        <v>325</v>
      </c>
      <c r="C134" s="101" t="s">
        <v>326</v>
      </c>
      <c r="D134" s="95">
        <v>1</v>
      </c>
      <c r="E134" s="94"/>
      <c r="F134" s="96"/>
      <c r="G134" s="97"/>
      <c r="H134" s="102">
        <v>30000</v>
      </c>
    </row>
    <row r="135" spans="1:8" ht="28.8">
      <c r="A135" s="90">
        <v>15</v>
      </c>
      <c r="B135" s="48" t="s">
        <v>331</v>
      </c>
      <c r="C135" s="47"/>
      <c r="D135" s="49"/>
      <c r="E135" s="47"/>
      <c r="F135" s="50"/>
      <c r="G135" s="91"/>
      <c r="H135" s="103">
        <v>30000</v>
      </c>
    </row>
    <row r="136" spans="1:8">
      <c r="A136" s="100" t="s">
        <v>332</v>
      </c>
      <c r="B136" s="99" t="s">
        <v>325</v>
      </c>
      <c r="C136" s="101" t="s">
        <v>326</v>
      </c>
      <c r="D136" s="95">
        <v>1</v>
      </c>
      <c r="E136" s="94"/>
      <c r="F136" s="96"/>
      <c r="G136" s="97"/>
      <c r="H136" s="102">
        <v>30000</v>
      </c>
    </row>
    <row r="137" spans="1:8">
      <c r="A137" s="90">
        <v>16</v>
      </c>
      <c r="B137" s="48" t="s">
        <v>333</v>
      </c>
      <c r="C137" s="47"/>
      <c r="D137" s="49"/>
      <c r="E137" s="47"/>
      <c r="F137" s="50"/>
      <c r="G137" s="91"/>
      <c r="H137" s="103">
        <v>20000</v>
      </c>
    </row>
    <row r="138" spans="1:8">
      <c r="A138" s="100" t="s">
        <v>334</v>
      </c>
      <c r="B138" s="99" t="s">
        <v>325</v>
      </c>
      <c r="C138" s="101" t="s">
        <v>326</v>
      </c>
      <c r="D138" s="95">
        <v>1</v>
      </c>
      <c r="E138" s="94"/>
      <c r="F138" s="96"/>
      <c r="G138" s="97"/>
      <c r="H138" s="102">
        <v>20000</v>
      </c>
    </row>
    <row r="139" spans="1:8">
      <c r="A139" s="90">
        <v>17</v>
      </c>
      <c r="B139" s="48" t="s">
        <v>339</v>
      </c>
      <c r="C139" s="47"/>
      <c r="D139" s="49"/>
      <c r="E139" s="47"/>
      <c r="F139" s="50"/>
      <c r="G139" s="91"/>
      <c r="H139" s="103">
        <v>167000</v>
      </c>
    </row>
    <row r="140" spans="1:8">
      <c r="A140" s="100" t="s">
        <v>335</v>
      </c>
      <c r="B140" s="99" t="s">
        <v>325</v>
      </c>
      <c r="C140" s="101" t="s">
        <v>326</v>
      </c>
      <c r="D140" s="95">
        <v>1</v>
      </c>
      <c r="E140" s="94"/>
      <c r="F140" s="96"/>
      <c r="G140" s="97"/>
      <c r="H140" s="102">
        <v>167000</v>
      </c>
    </row>
    <row r="141" spans="1:8">
      <c r="A141" s="90">
        <v>18</v>
      </c>
      <c r="B141" s="48" t="s">
        <v>340</v>
      </c>
      <c r="C141" s="47"/>
      <c r="D141" s="49"/>
      <c r="E141" s="47"/>
      <c r="F141" s="50"/>
      <c r="G141" s="91"/>
      <c r="H141" s="103">
        <v>214000</v>
      </c>
    </row>
    <row r="142" spans="1:8">
      <c r="A142" s="100" t="s">
        <v>336</v>
      </c>
      <c r="B142" s="99" t="s">
        <v>325</v>
      </c>
      <c r="C142" s="101" t="s">
        <v>326</v>
      </c>
      <c r="D142" s="95">
        <v>1</v>
      </c>
      <c r="E142" s="94"/>
      <c r="F142" s="96"/>
      <c r="G142" s="97"/>
      <c r="H142" s="102">
        <v>214000</v>
      </c>
    </row>
    <row r="143" spans="1:8">
      <c r="A143" s="90">
        <v>19</v>
      </c>
      <c r="B143" s="48" t="s">
        <v>341</v>
      </c>
      <c r="C143" s="47"/>
      <c r="D143" s="49"/>
      <c r="E143" s="47"/>
      <c r="F143" s="50"/>
      <c r="G143" s="91"/>
      <c r="H143" s="103">
        <v>55000</v>
      </c>
    </row>
    <row r="144" spans="1:8">
      <c r="A144" s="100" t="s">
        <v>337</v>
      </c>
      <c r="B144" s="99" t="s">
        <v>325</v>
      </c>
      <c r="C144" s="101" t="s">
        <v>326</v>
      </c>
      <c r="D144" s="95">
        <v>1</v>
      </c>
      <c r="E144" s="94"/>
      <c r="F144" s="96"/>
      <c r="G144" s="97"/>
      <c r="H144" s="102">
        <v>55000</v>
      </c>
    </row>
    <row r="145" spans="1:8">
      <c r="A145" s="90">
        <v>20</v>
      </c>
      <c r="B145" s="48" t="s">
        <v>342</v>
      </c>
      <c r="C145" s="47"/>
      <c r="D145" s="49"/>
      <c r="E145" s="47"/>
      <c r="F145" s="50"/>
      <c r="G145" s="91"/>
      <c r="H145" s="103">
        <v>72000</v>
      </c>
    </row>
    <row r="146" spans="1:8">
      <c r="A146" s="100" t="s">
        <v>338</v>
      </c>
      <c r="B146" s="99" t="s">
        <v>325</v>
      </c>
      <c r="C146" s="101" t="s">
        <v>326</v>
      </c>
      <c r="D146" s="95">
        <v>1</v>
      </c>
      <c r="E146" s="94"/>
      <c r="F146" s="96"/>
      <c r="G146" s="97"/>
      <c r="H146" s="102">
        <v>72000</v>
      </c>
    </row>
    <row r="147" spans="1:8">
      <c r="A147" s="100"/>
      <c r="B147" s="105"/>
      <c r="C147" s="106"/>
      <c r="D147" s="107"/>
      <c r="E147" s="108"/>
      <c r="F147" s="109"/>
      <c r="G147" s="109"/>
      <c r="H147" s="110"/>
    </row>
    <row r="148" spans="1:8">
      <c r="A148" s="128" t="s">
        <v>320</v>
      </c>
      <c r="B148" s="129"/>
      <c r="C148" s="129"/>
      <c r="D148" s="129"/>
      <c r="E148" s="129"/>
      <c r="F148" s="129"/>
      <c r="G148" s="130"/>
      <c r="H148" s="104">
        <f>H8+H11+H14+H27+H29+H45+H25+H63+H90+H115+H126+H129+H131+H133+H135+H137+139+H141+H143+H145</f>
        <v>4159074.1096020229</v>
      </c>
    </row>
    <row r="149" spans="1:8">
      <c r="A149" s="5"/>
    </row>
    <row r="150" spans="1:8">
      <c r="A150" s="5"/>
    </row>
    <row r="151" spans="1:8">
      <c r="A151" s="5"/>
    </row>
    <row r="152" spans="1:8">
      <c r="A152" s="5"/>
    </row>
    <row r="153" spans="1:8">
      <c r="A153" s="5"/>
    </row>
    <row r="154" spans="1:8">
      <c r="A154" s="5"/>
    </row>
  </sheetData>
  <mergeCells count="10">
    <mergeCell ref="K1:K2"/>
    <mergeCell ref="A148:G148"/>
    <mergeCell ref="C5:F5"/>
    <mergeCell ref="A5:B5"/>
    <mergeCell ref="A1:H1"/>
    <mergeCell ref="A2:H2"/>
    <mergeCell ref="A3:H3"/>
    <mergeCell ref="A4:H4"/>
    <mergeCell ref="G5:H5"/>
    <mergeCell ref="A6:H6"/>
  </mergeCells>
  <printOptions horizontalCentered="1"/>
  <pageMargins left="0.51181102362204722" right="0.39370078740157483" top="0.47244094488188981" bottom="0.47244094488188981" header="0" footer="0"/>
  <pageSetup paperSize="9" scale="70" fitToHeight="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 1 - Cobertura</vt:lpstr>
      <vt:lpstr>Plan 2 - Reforma em geral</vt:lpstr>
      <vt:lpstr>'Plan 1 - Cobertura'!Area_de_impressao</vt:lpstr>
      <vt:lpstr>'Plan 2 - Reforma em geral'!Area_de_impressao</vt:lpstr>
      <vt:lpstr>'Plan 2 - Reforma em geral'!Titulos_de_impressao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2020-01-24T18:48:25Z</dcterms:modified>
</cp:coreProperties>
</file>